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janka/Desktop/Mesto Košice/Nove VO/Final/zasilka-VF6TMK56NG9N4RNP/Priloha c. 8 - VV/"/>
    </mc:Choice>
  </mc:AlternateContent>
  <xr:revisionPtr revIDLastSave="0" documentId="13_ncr:1_{DAFF56AF-A90A-5D4E-88A8-A7493985717A}" xr6:coauthVersionLast="47" xr6:coauthVersionMax="47" xr10:uidLastSave="{00000000-0000-0000-0000-000000000000}"/>
  <bookViews>
    <workbookView xWindow="0" yWindow="740" windowWidth="29400" windowHeight="17360" activeTab="1" xr2:uid="{00000000-000D-0000-FFFF-FFFF00000000}"/>
  </bookViews>
  <sheets>
    <sheet name="Rekapitulácia stavby" sheetId="1" r:id="rId1"/>
    <sheet name="101-00 - Rekonštrukcia mi..." sheetId="2" r:id="rId2"/>
  </sheets>
  <definedNames>
    <definedName name="_xlnm._FilterDatabase" localSheetId="1" hidden="1">'101-00 - Rekonštrukcia mi...'!$C$127:$K$340</definedName>
    <definedName name="_xlnm.Print_Titles" localSheetId="1">'101-00 - Rekonštrukcia mi...'!$127:$127</definedName>
    <definedName name="_xlnm.Print_Titles" localSheetId="0">'Rekapitulácia stavby'!$92:$92</definedName>
    <definedName name="_xlnm.Print_Area" localSheetId="1">'101-00 - Rekonštrukcia mi...'!$C$4:$J$76,'101-00 - Rekonštrukcia mi...'!$C$82:$J$109,'101-00 - Rekonštrukcia mi...'!$C$115:$J$340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4" i="2" l="1"/>
  <c r="J37" i="2"/>
  <c r="J36" i="2"/>
  <c r="AY95" i="1" s="1"/>
  <c r="J35" i="2"/>
  <c r="AX95" i="1" s="1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5" i="2"/>
  <c r="BH335" i="2"/>
  <c r="BG335" i="2"/>
  <c r="BE335" i="2"/>
  <c r="T335" i="2"/>
  <c r="R335" i="2"/>
  <c r="P335" i="2"/>
  <c r="BI334" i="2"/>
  <c r="BH334" i="2"/>
  <c r="BG334" i="2"/>
  <c r="BE334" i="2"/>
  <c r="T334" i="2"/>
  <c r="R334" i="2"/>
  <c r="P334" i="2"/>
  <c r="BI332" i="2"/>
  <c r="BH332" i="2"/>
  <c r="BG332" i="2"/>
  <c r="BE332" i="2"/>
  <c r="T332" i="2"/>
  <c r="R332" i="2"/>
  <c r="P332" i="2"/>
  <c r="BI330" i="2"/>
  <c r="BH330" i="2"/>
  <c r="BG330" i="2"/>
  <c r="BE330" i="2"/>
  <c r="T330" i="2"/>
  <c r="R330" i="2"/>
  <c r="P330" i="2"/>
  <c r="BI328" i="2"/>
  <c r="BH328" i="2"/>
  <c r="BG328" i="2"/>
  <c r="BE328" i="2"/>
  <c r="T328" i="2"/>
  <c r="R328" i="2"/>
  <c r="P328" i="2"/>
  <c r="BI326" i="2"/>
  <c r="BH326" i="2"/>
  <c r="BG326" i="2"/>
  <c r="BE326" i="2"/>
  <c r="T326" i="2"/>
  <c r="R326" i="2"/>
  <c r="P326" i="2"/>
  <c r="BI324" i="2"/>
  <c r="BH324" i="2"/>
  <c r="BG324" i="2"/>
  <c r="BE324" i="2"/>
  <c r="T324" i="2"/>
  <c r="R324" i="2"/>
  <c r="P324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300" i="2"/>
  <c r="BH300" i="2"/>
  <c r="BG300" i="2"/>
  <c r="BE300" i="2"/>
  <c r="T300" i="2"/>
  <c r="R300" i="2"/>
  <c r="P300" i="2"/>
  <c r="BI294" i="2"/>
  <c r="BH294" i="2"/>
  <c r="BG294" i="2"/>
  <c r="BE294" i="2"/>
  <c r="T294" i="2"/>
  <c r="R294" i="2"/>
  <c r="P294" i="2"/>
  <c r="BI289" i="2"/>
  <c r="BH289" i="2"/>
  <c r="BG289" i="2"/>
  <c r="BE289" i="2"/>
  <c r="T289" i="2"/>
  <c r="R289" i="2"/>
  <c r="P289" i="2"/>
  <c r="BI287" i="2"/>
  <c r="BH287" i="2"/>
  <c r="BG287" i="2"/>
  <c r="BE287" i="2"/>
  <c r="T287" i="2"/>
  <c r="R287" i="2"/>
  <c r="P287" i="2"/>
  <c r="BI282" i="2"/>
  <c r="BH282" i="2"/>
  <c r="BG282" i="2"/>
  <c r="BE282" i="2"/>
  <c r="T282" i="2"/>
  <c r="R282" i="2"/>
  <c r="P282" i="2"/>
  <c r="BI277" i="2"/>
  <c r="BH277" i="2"/>
  <c r="BG277" i="2"/>
  <c r="BE277" i="2"/>
  <c r="T277" i="2"/>
  <c r="R277" i="2"/>
  <c r="P277" i="2"/>
  <c r="BI275" i="2"/>
  <c r="BH275" i="2"/>
  <c r="BG275" i="2"/>
  <c r="BE275" i="2"/>
  <c r="T275" i="2"/>
  <c r="R275" i="2"/>
  <c r="P275" i="2"/>
  <c r="BI273" i="2"/>
  <c r="BH273" i="2"/>
  <c r="BG273" i="2"/>
  <c r="BE273" i="2"/>
  <c r="T273" i="2"/>
  <c r="R273" i="2"/>
  <c r="P273" i="2"/>
  <c r="BI269" i="2"/>
  <c r="BH269" i="2"/>
  <c r="BG269" i="2"/>
  <c r="BE269" i="2"/>
  <c r="T269" i="2"/>
  <c r="R269" i="2"/>
  <c r="P269" i="2"/>
  <c r="BI266" i="2"/>
  <c r="BH266" i="2"/>
  <c r="BG266" i="2"/>
  <c r="BE266" i="2"/>
  <c r="T266" i="2"/>
  <c r="R266" i="2"/>
  <c r="P266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58" i="2"/>
  <c r="BH258" i="2"/>
  <c r="BG258" i="2"/>
  <c r="BE258" i="2"/>
  <c r="T258" i="2"/>
  <c r="R258" i="2"/>
  <c r="P258" i="2"/>
  <c r="BI255" i="2"/>
  <c r="BH255" i="2"/>
  <c r="BG255" i="2"/>
  <c r="BE255" i="2"/>
  <c r="T255" i="2"/>
  <c r="R255" i="2"/>
  <c r="P255" i="2"/>
  <c r="BI252" i="2"/>
  <c r="BH252" i="2"/>
  <c r="BG252" i="2"/>
  <c r="BE252" i="2"/>
  <c r="T252" i="2"/>
  <c r="R252" i="2"/>
  <c r="P252" i="2"/>
  <c r="BI248" i="2"/>
  <c r="BH248" i="2"/>
  <c r="BG248" i="2"/>
  <c r="BE248" i="2"/>
  <c r="T248" i="2"/>
  <c r="R248" i="2"/>
  <c r="P248" i="2"/>
  <c r="BI246" i="2"/>
  <c r="BH246" i="2"/>
  <c r="BG246" i="2"/>
  <c r="BE246" i="2"/>
  <c r="T246" i="2"/>
  <c r="R246" i="2"/>
  <c r="P246" i="2"/>
  <c r="BI243" i="2"/>
  <c r="BH243" i="2"/>
  <c r="BG243" i="2"/>
  <c r="BE243" i="2"/>
  <c r="T243" i="2"/>
  <c r="R243" i="2"/>
  <c r="P243" i="2"/>
  <c r="BI240" i="2"/>
  <c r="BH240" i="2"/>
  <c r="BG240" i="2"/>
  <c r="BE240" i="2"/>
  <c r="T240" i="2"/>
  <c r="R240" i="2"/>
  <c r="P240" i="2"/>
  <c r="BI238" i="2"/>
  <c r="BH238" i="2"/>
  <c r="BG238" i="2"/>
  <c r="BE238" i="2"/>
  <c r="T238" i="2"/>
  <c r="R238" i="2"/>
  <c r="P238" i="2"/>
  <c r="BI235" i="2"/>
  <c r="BH235" i="2"/>
  <c r="BG235" i="2"/>
  <c r="BE235" i="2"/>
  <c r="T235" i="2"/>
  <c r="R235" i="2"/>
  <c r="P235" i="2"/>
  <c r="BI232" i="2"/>
  <c r="BH232" i="2"/>
  <c r="BG232" i="2"/>
  <c r="BE232" i="2"/>
  <c r="T232" i="2"/>
  <c r="R232" i="2"/>
  <c r="P232" i="2"/>
  <c r="BI229" i="2"/>
  <c r="BH229" i="2"/>
  <c r="BG229" i="2"/>
  <c r="BE229" i="2"/>
  <c r="T229" i="2"/>
  <c r="R229" i="2"/>
  <c r="P229" i="2"/>
  <c r="BI226" i="2"/>
  <c r="BH226" i="2"/>
  <c r="BG226" i="2"/>
  <c r="BE226" i="2"/>
  <c r="T226" i="2"/>
  <c r="R226" i="2"/>
  <c r="P226" i="2"/>
  <c r="BI224" i="2"/>
  <c r="BH224" i="2"/>
  <c r="BG224" i="2"/>
  <c r="BE224" i="2"/>
  <c r="T224" i="2"/>
  <c r="R224" i="2"/>
  <c r="P224" i="2"/>
  <c r="BI221" i="2"/>
  <c r="BH221" i="2"/>
  <c r="BG221" i="2"/>
  <c r="BE221" i="2"/>
  <c r="T221" i="2"/>
  <c r="R221" i="2"/>
  <c r="P221" i="2"/>
  <c r="BI218" i="2"/>
  <c r="BH218" i="2"/>
  <c r="BG218" i="2"/>
  <c r="BE218" i="2"/>
  <c r="T218" i="2"/>
  <c r="R218" i="2"/>
  <c r="P218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0" i="2"/>
  <c r="BH210" i="2"/>
  <c r="BG210" i="2"/>
  <c r="BE210" i="2"/>
  <c r="T210" i="2"/>
  <c r="R210" i="2"/>
  <c r="P210" i="2"/>
  <c r="BI208" i="2"/>
  <c r="BH208" i="2"/>
  <c r="BG208" i="2"/>
  <c r="BE208" i="2"/>
  <c r="T208" i="2"/>
  <c r="R208" i="2"/>
  <c r="P208" i="2"/>
  <c r="BI206" i="2"/>
  <c r="BH206" i="2"/>
  <c r="BG206" i="2"/>
  <c r="BE206" i="2"/>
  <c r="T206" i="2"/>
  <c r="R206" i="2"/>
  <c r="P206" i="2"/>
  <c r="J100" i="2"/>
  <c r="BI198" i="2"/>
  <c r="BH198" i="2"/>
  <c r="BG198" i="2"/>
  <c r="BE198" i="2"/>
  <c r="T198" i="2"/>
  <c r="R198" i="2"/>
  <c r="P198" i="2"/>
  <c r="BI194" i="2"/>
  <c r="BH194" i="2"/>
  <c r="BG194" i="2"/>
  <c r="BE194" i="2"/>
  <c r="T194" i="2"/>
  <c r="R194" i="2"/>
  <c r="P194" i="2"/>
  <c r="BI192" i="2"/>
  <c r="BH192" i="2"/>
  <c r="BG192" i="2"/>
  <c r="BE192" i="2"/>
  <c r="T192" i="2"/>
  <c r="R192" i="2"/>
  <c r="P192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1" i="2"/>
  <c r="BH181" i="2"/>
  <c r="BG181" i="2"/>
  <c r="BE181" i="2"/>
  <c r="T181" i="2"/>
  <c r="R181" i="2"/>
  <c r="P181" i="2"/>
  <c r="BI178" i="2"/>
  <c r="BH178" i="2"/>
  <c r="BG178" i="2"/>
  <c r="BE178" i="2"/>
  <c r="T178" i="2"/>
  <c r="R178" i="2"/>
  <c r="P178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50" i="2"/>
  <c r="BH150" i="2"/>
  <c r="BG150" i="2"/>
  <c r="F35" i="2" s="1"/>
  <c r="BE150" i="2"/>
  <c r="T150" i="2"/>
  <c r="R150" i="2"/>
  <c r="P150" i="2"/>
  <c r="BI149" i="2"/>
  <c r="BH149" i="2"/>
  <c r="BG149" i="2"/>
  <c r="BE149" i="2"/>
  <c r="T149" i="2"/>
  <c r="R149" i="2"/>
  <c r="P149" i="2"/>
  <c r="BI147" i="2"/>
  <c r="F37" i="2" s="1"/>
  <c r="BH147" i="2"/>
  <c r="BG147" i="2"/>
  <c r="BE147" i="2"/>
  <c r="T147" i="2"/>
  <c r="R147" i="2"/>
  <c r="P147" i="2"/>
  <c r="BI140" i="2"/>
  <c r="BH140" i="2"/>
  <c r="BG140" i="2"/>
  <c r="BE140" i="2"/>
  <c r="T140" i="2"/>
  <c r="R140" i="2"/>
  <c r="P140" i="2"/>
  <c r="BI138" i="2"/>
  <c r="BH138" i="2"/>
  <c r="BG138" i="2"/>
  <c r="BE138" i="2"/>
  <c r="T138" i="2"/>
  <c r="R138" i="2"/>
  <c r="P138" i="2"/>
  <c r="BI136" i="2"/>
  <c r="BH136" i="2"/>
  <c r="BG136" i="2"/>
  <c r="BE136" i="2"/>
  <c r="J33" i="2" s="1"/>
  <c r="T136" i="2"/>
  <c r="R136" i="2"/>
  <c r="P136" i="2"/>
  <c r="BI131" i="2"/>
  <c r="BH131" i="2"/>
  <c r="F36" i="2" s="1"/>
  <c r="BG131" i="2"/>
  <c r="BE131" i="2"/>
  <c r="T131" i="2"/>
  <c r="R131" i="2"/>
  <c r="P131" i="2"/>
  <c r="J124" i="2"/>
  <c r="F124" i="2"/>
  <c r="F122" i="2"/>
  <c r="E120" i="2"/>
  <c r="J91" i="2"/>
  <c r="F91" i="2"/>
  <c r="F89" i="2"/>
  <c r="E87" i="2"/>
  <c r="J24" i="2"/>
  <c r="E24" i="2"/>
  <c r="J125" i="2" s="1"/>
  <c r="J23" i="2"/>
  <c r="J18" i="2"/>
  <c r="E18" i="2"/>
  <c r="F92" i="2" s="1"/>
  <c r="J17" i="2"/>
  <c r="J12" i="2"/>
  <c r="J122" i="2" s="1"/>
  <c r="E7" i="2"/>
  <c r="E118" i="2" s="1"/>
  <c r="L90" i="1"/>
  <c r="AM90" i="1"/>
  <c r="AM89" i="1"/>
  <c r="L89" i="1"/>
  <c r="AM87" i="1"/>
  <c r="L87" i="1"/>
  <c r="L85" i="1"/>
  <c r="L84" i="1"/>
  <c r="J334" i="2"/>
  <c r="BK277" i="2"/>
  <c r="BK264" i="2"/>
  <c r="J248" i="2"/>
  <c r="BK235" i="2"/>
  <c r="J206" i="2"/>
  <c r="J166" i="2"/>
  <c r="BK149" i="2"/>
  <c r="J319" i="2"/>
  <c r="J315" i="2"/>
  <c r="BK304" i="2"/>
  <c r="BK302" i="2"/>
  <c r="J300" i="2"/>
  <c r="J287" i="2"/>
  <c r="BK266" i="2"/>
  <c r="BK258" i="2"/>
  <c r="BK246" i="2"/>
  <c r="J226" i="2"/>
  <c r="J150" i="2"/>
  <c r="BK328" i="2"/>
  <c r="J218" i="2"/>
  <c r="J159" i="2"/>
  <c r="J335" i="2"/>
  <c r="J208" i="2"/>
  <c r="J160" i="2"/>
  <c r="BK170" i="2"/>
  <c r="BK338" i="2"/>
  <c r="J322" i="2"/>
  <c r="BK178" i="2"/>
  <c r="BK275" i="2"/>
  <c r="J255" i="2"/>
  <c r="BK232" i="2"/>
  <c r="BK192" i="2"/>
  <c r="BK330" i="2"/>
  <c r="J221" i="2"/>
  <c r="BK194" i="2"/>
  <c r="J147" i="2"/>
  <c r="J330" i="2"/>
  <c r="BK218" i="2"/>
  <c r="BK172" i="2"/>
  <c r="J174" i="2"/>
  <c r="J338" i="2"/>
  <c r="BK221" i="2"/>
  <c r="J156" i="2"/>
  <c r="BK138" i="2"/>
  <c r="J332" i="2"/>
  <c r="BK214" i="2"/>
  <c r="J154" i="2"/>
  <c r="J184" i="2"/>
  <c r="BK339" i="2"/>
  <c r="BK321" i="2"/>
  <c r="BK184" i="2"/>
  <c r="J149" i="2"/>
  <c r="BK334" i="2"/>
  <c r="J275" i="2"/>
  <c r="BK263" i="2"/>
  <c r="BK252" i="2"/>
  <c r="J238" i="2"/>
  <c r="BK224" i="2"/>
  <c r="BK168" i="2"/>
  <c r="BK159" i="2"/>
  <c r="BK131" i="2"/>
  <c r="BK317" i="2"/>
  <c r="BK306" i="2"/>
  <c r="BK303" i="2"/>
  <c r="BK301" i="2"/>
  <c r="BK289" i="2"/>
  <c r="J277" i="2"/>
  <c r="BK262" i="2"/>
  <c r="BK243" i="2"/>
  <c r="J229" i="2"/>
  <c r="BK156" i="2"/>
  <c r="J326" i="2"/>
  <c r="J216" i="2"/>
  <c r="J178" i="2"/>
  <c r="J131" i="2"/>
  <c r="BK326" i="2"/>
  <c r="J198" i="2"/>
  <c r="J136" i="2"/>
  <c r="BK208" i="2"/>
  <c r="J140" i="2"/>
  <c r="J320" i="2"/>
  <c r="J181" i="2"/>
  <c r="AS94" i="1"/>
  <c r="J328" i="2"/>
  <c r="J192" i="2"/>
  <c r="J152" i="2"/>
  <c r="BK340" i="2"/>
  <c r="J269" i="2"/>
  <c r="J258" i="2"/>
  <c r="J246" i="2"/>
  <c r="BK216" i="2"/>
  <c r="BK181" i="2"/>
  <c r="BK158" i="2"/>
  <c r="BK320" i="2"/>
  <c r="BK316" i="2"/>
  <c r="J306" i="2"/>
  <c r="J304" i="2"/>
  <c r="BK300" i="2"/>
  <c r="J289" i="2"/>
  <c r="BK273" i="2"/>
  <c r="J263" i="2"/>
  <c r="J240" i="2"/>
  <c r="J194" i="2"/>
  <c r="BK322" i="2"/>
  <c r="BK198" i="2"/>
  <c r="J158" i="2"/>
  <c r="J339" i="2"/>
  <c r="J224" i="2"/>
  <c r="J170" i="2"/>
  <c r="J340" i="2"/>
  <c r="J282" i="2"/>
  <c r="J266" i="2"/>
  <c r="BK255" i="2"/>
  <c r="BK240" i="2"/>
  <c r="J232" i="2"/>
  <c r="BK210" i="2"/>
  <c r="BK174" i="2"/>
  <c r="BK160" i="2"/>
  <c r="BK147" i="2"/>
  <c r="BK136" i="2"/>
  <c r="J317" i="2"/>
  <c r="BK315" i="2"/>
  <c r="BK305" i="2"/>
  <c r="J303" i="2"/>
  <c r="J301" i="2"/>
  <c r="BK294" i="2"/>
  <c r="BK287" i="2"/>
  <c r="BK269" i="2"/>
  <c r="J252" i="2"/>
  <c r="BK238" i="2"/>
  <c r="J210" i="2"/>
  <c r="J168" i="2"/>
  <c r="BK324" i="2"/>
  <c r="J214" i="2"/>
  <c r="BK154" i="2"/>
  <c r="J324" i="2"/>
  <c r="J183" i="2"/>
  <c r="BK140" i="2"/>
  <c r="BK332" i="2"/>
  <c r="J273" i="2"/>
  <c r="J262" i="2"/>
  <c r="J243" i="2"/>
  <c r="BK226" i="2"/>
  <c r="BK183" i="2"/>
  <c r="BK152" i="2"/>
  <c r="J138" i="2"/>
  <c r="BK319" i="2"/>
  <c r="J316" i="2"/>
  <c r="J305" i="2"/>
  <c r="J302" i="2"/>
  <c r="J294" i="2"/>
  <c r="BK282" i="2"/>
  <c r="J264" i="2"/>
  <c r="BK248" i="2"/>
  <c r="J235" i="2"/>
  <c r="J172" i="2"/>
  <c r="J321" i="2"/>
  <c r="BK206" i="2"/>
  <c r="BK150" i="2"/>
  <c r="BK335" i="2"/>
  <c r="BK229" i="2"/>
  <c r="BK166" i="2"/>
  <c r="F33" i="2" l="1"/>
  <c r="P213" i="2"/>
  <c r="BK130" i="2"/>
  <c r="BK205" i="2"/>
  <c r="J205" i="2" s="1"/>
  <c r="J101" i="2" s="1"/>
  <c r="P245" i="2"/>
  <c r="R130" i="2"/>
  <c r="T213" i="2"/>
  <c r="P261" i="2"/>
  <c r="T130" i="2"/>
  <c r="P237" i="2"/>
  <c r="P286" i="2"/>
  <c r="P130" i="2"/>
  <c r="R213" i="2"/>
  <c r="T245" i="2"/>
  <c r="BK318" i="2"/>
  <c r="J318" i="2" s="1"/>
  <c r="J107" i="2" s="1"/>
  <c r="R165" i="2"/>
  <c r="R205" i="2"/>
  <c r="BK237" i="2"/>
  <c r="J237" i="2" s="1"/>
  <c r="J103" i="2" s="1"/>
  <c r="R245" i="2"/>
  <c r="R286" i="2"/>
  <c r="BK337" i="2"/>
  <c r="J337" i="2"/>
  <c r="J108" i="2"/>
  <c r="BK213" i="2"/>
  <c r="J213" i="2" s="1"/>
  <c r="J102" i="2" s="1"/>
  <c r="T237" i="2"/>
  <c r="T261" i="2"/>
  <c r="T318" i="2"/>
  <c r="BK165" i="2"/>
  <c r="J165" i="2" s="1"/>
  <c r="J99" i="2" s="1"/>
  <c r="T205" i="2"/>
  <c r="BK261" i="2"/>
  <c r="J261" i="2"/>
  <c r="J105" i="2"/>
  <c r="T286" i="2"/>
  <c r="P337" i="2"/>
  <c r="T165" i="2"/>
  <c r="R237" i="2"/>
  <c r="BK286" i="2"/>
  <c r="J286" i="2"/>
  <c r="J106" i="2" s="1"/>
  <c r="R318" i="2"/>
  <c r="R337" i="2"/>
  <c r="P165" i="2"/>
  <c r="P205" i="2"/>
  <c r="BK245" i="2"/>
  <c r="J245" i="2"/>
  <c r="J104" i="2"/>
  <c r="R261" i="2"/>
  <c r="P318" i="2"/>
  <c r="T337" i="2"/>
  <c r="J92" i="2"/>
  <c r="F125" i="2"/>
  <c r="BF131" i="2"/>
  <c r="BF140" i="2"/>
  <c r="BF150" i="2"/>
  <c r="BF156" i="2"/>
  <c r="BF158" i="2"/>
  <c r="BF159" i="2"/>
  <c r="BF160" i="2"/>
  <c r="BF166" i="2"/>
  <c r="BF172" i="2"/>
  <c r="BF178" i="2"/>
  <c r="BF181" i="2"/>
  <c r="BF194" i="2"/>
  <c r="BF198" i="2"/>
  <c r="BF210" i="2"/>
  <c r="BF214" i="2"/>
  <c r="BF229" i="2"/>
  <c r="BF232" i="2"/>
  <c r="BF321" i="2"/>
  <c r="BF322" i="2"/>
  <c r="BF326" i="2"/>
  <c r="BF328" i="2"/>
  <c r="BF330" i="2"/>
  <c r="BF335" i="2"/>
  <c r="BF338" i="2"/>
  <c r="BF339" i="2"/>
  <c r="AV95" i="1"/>
  <c r="BB95" i="1"/>
  <c r="E85" i="2"/>
  <c r="BF136" i="2"/>
  <c r="BF152" i="2"/>
  <c r="BF168" i="2"/>
  <c r="BF174" i="2"/>
  <c r="BF183" i="2"/>
  <c r="BF324" i="2"/>
  <c r="BC95" i="1"/>
  <c r="BF149" i="2"/>
  <c r="BF154" i="2"/>
  <c r="BF170" i="2"/>
  <c r="BF206" i="2"/>
  <c r="BF221" i="2"/>
  <c r="BF224" i="2"/>
  <c r="BF226" i="2"/>
  <c r="BF235" i="2"/>
  <c r="BF238" i="2"/>
  <c r="BF243" i="2"/>
  <c r="BF248" i="2"/>
  <c r="BF252" i="2"/>
  <c r="BF263" i="2"/>
  <c r="BF266" i="2"/>
  <c r="BF277" i="2"/>
  <c r="BF287" i="2"/>
  <c r="BF289" i="2"/>
  <c r="BF294" i="2"/>
  <c r="BF300" i="2"/>
  <c r="BF301" i="2"/>
  <c r="BF302" i="2"/>
  <c r="BF303" i="2"/>
  <c r="BF304" i="2"/>
  <c r="BF305" i="2"/>
  <c r="BF306" i="2"/>
  <c r="BF315" i="2"/>
  <c r="BF316" i="2"/>
  <c r="BF317" i="2"/>
  <c r="BF319" i="2"/>
  <c r="BF320" i="2"/>
  <c r="BF340" i="2"/>
  <c r="J89" i="2"/>
  <c r="BF138" i="2"/>
  <c r="BF147" i="2"/>
  <c r="BF184" i="2"/>
  <c r="BF192" i="2"/>
  <c r="BF208" i="2"/>
  <c r="BF216" i="2"/>
  <c r="BF218" i="2"/>
  <c r="BF240" i="2"/>
  <c r="BF246" i="2"/>
  <c r="BF255" i="2"/>
  <c r="BF258" i="2"/>
  <c r="BF262" i="2"/>
  <c r="BF264" i="2"/>
  <c r="BF269" i="2"/>
  <c r="BF273" i="2"/>
  <c r="BF275" i="2"/>
  <c r="BF282" i="2"/>
  <c r="AZ95" i="1"/>
  <c r="BF332" i="2"/>
  <c r="BF334" i="2"/>
  <c r="BD95" i="1"/>
  <c r="BB94" i="1"/>
  <c r="W31" i="1" s="1"/>
  <c r="AZ94" i="1"/>
  <c r="AV94" i="1" s="1"/>
  <c r="AK29" i="1" s="1"/>
  <c r="BC94" i="1"/>
  <c r="AY94" i="1"/>
  <c r="BD94" i="1"/>
  <c r="W33" i="1" s="1"/>
  <c r="T129" i="2" l="1"/>
  <c r="T128" i="2"/>
  <c r="P129" i="2"/>
  <c r="P128" i="2"/>
  <c r="AU95" i="1" s="1"/>
  <c r="AU94" i="1" s="1"/>
  <c r="BK129" i="2"/>
  <c r="J129" i="2" s="1"/>
  <c r="J97" i="2" s="1"/>
  <c r="R129" i="2"/>
  <c r="R128" i="2" s="1"/>
  <c r="J130" i="2"/>
  <c r="J98" i="2"/>
  <c r="W29" i="1"/>
  <c r="J34" i="2"/>
  <c r="AW95" i="1" s="1"/>
  <c r="AT95" i="1" s="1"/>
  <c r="AX94" i="1"/>
  <c r="W32" i="1"/>
  <c r="F34" i="2"/>
  <c r="BA95" i="1"/>
  <c r="BA94" i="1" s="1"/>
  <c r="AW94" i="1" s="1"/>
  <c r="AK30" i="1" s="1"/>
  <c r="BK128" i="2" l="1"/>
  <c r="J128" i="2" s="1"/>
  <c r="J30" i="2" s="1"/>
  <c r="AG95" i="1" s="1"/>
  <c r="AG94" i="1" s="1"/>
  <c r="AK26" i="1" s="1"/>
  <c r="AK35" i="1" s="1"/>
  <c r="W30" i="1"/>
  <c r="AT94" i="1"/>
  <c r="J39" i="2" l="1"/>
  <c r="J96" i="2"/>
  <c r="AN94" i="1"/>
  <c r="AN95" i="1"/>
</calcChain>
</file>

<file path=xl/sharedStrings.xml><?xml version="1.0" encoding="utf-8"?>
<sst xmlns="http://schemas.openxmlformats.org/spreadsheetml/2006/main" count="2558" uniqueCount="553">
  <si>
    <t>Export Komplet</t>
  </si>
  <si>
    <t/>
  </si>
  <si>
    <t>2.0</t>
  </si>
  <si>
    <t>ZAMOK</t>
  </si>
  <si>
    <t>False</t>
  </si>
  <si>
    <t>{2f1a35a5-d33f-4fac-abdb-3c716caa354a}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</si>
  <si>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</si>
  <si>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</si>
  <si>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</si>
  <si>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</si>
  <si>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</si>
  <si>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</si>
  <si>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</si>
  <si>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2026-002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</si>
  <si>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</si>
  <si>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</si>
  <si>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ciest v meste Košice 2026</t>
  </si>
  <si>
    <t>JKSO:</t>
  </si>
  <si>
    <t>ČS:</t>
  </si>
  <si>
    <t>Miesto:</t>
  </si>
  <si>
    <t>Košice</t>
  </si>
  <si>
    <t>Dátum:</t>
  </si>
  <si>
    <t>30. 1. 2026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</si>
  <si>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</si>
  <si>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</si>
  <si>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</si>
  <si>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</si>
  <si>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</si>
  <si>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</si>
  <si>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</si>
  <si>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s.r.o., Ing.Michal Matuška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</si>
  <si>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</si>
  <si>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</si>
  <si>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</si>
  <si>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</si>
  <si>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</si>
  <si>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</si>
  <si>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</si>
  <si>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</si>
  <si>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</si>
  <si>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</si>
  <si>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</si>
  <si>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</si>
  <si>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</si>
  <si>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</si>
  <si>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</si>
  <si>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</si>
  <si>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</si>
  <si>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</si>
  <si>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</si>
  <si>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</si>
  <si>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</si>
  <si>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</si>
  <si>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</si>
  <si>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</si>
  <si>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</si>
  <si>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</si>
  <si>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</si>
  <si>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</si>
  <si>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</si>
  <si>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</si>
  <si>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</si>
  <si>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</si>
  <si>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</si>
  <si>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</si>
  <si>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</si>
  <si>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</si>
  <si>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</si>
  <si>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</si>
  <si>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</si>
  <si>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</si>
  <si>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</si>
  <si>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</si>
  <si>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</si>
  <si>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</si>
  <si>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</si>
  <si>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</si>
  <si>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</si>
  <si>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</si>
  <si>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</si>
  <si>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101-00</t>
  </si>
  <si>
    <t>Rekonštrukcia miestnej cesty - Puškinova</t>
  </si>
  <si>
    <t>STA</t>
  </si>
  <si>
    <t>1</t>
  </si>
  <si>
    <t>{61654b3d-bc80-46a5-a6f1-75df5cd2e39a}</t>
  </si>
  <si>
    <t>KRYCÍ LIST ROZPOČTU</t>
  </si>
  <si>
    <t>Objekt:</t>
  </si>
  <si>
    <t>101-00 - Rekonštrukcia miestnej cesty - Puškinova</t>
  </si>
  <si>
    <t>MP Construct s.r.o.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</si>
  <si>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</si>
  <si>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</si>
  <si>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</si>
  <si>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</si>
  <si>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</si>
  <si>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</si>
  <si>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</si>
  <si>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Demolačné práce</t>
  </si>
  <si>
    <t xml:space="preserve">    5 - Komunikácie</t>
  </si>
  <si>
    <t xml:space="preserve">    5.1 - Vozovka v mieste frézovania </t>
  </si>
  <si>
    <t xml:space="preserve">    5.2 - Nová vozovka</t>
  </si>
  <si>
    <t xml:space="preserve">    5.4 - Chodník asfaltový</t>
  </si>
  <si>
    <t xml:space="preserve">    5.5 - Chodník dláždený</t>
  </si>
  <si>
    <t xml:space="preserve">    5.7 - Komunikácie - vodorovné značenie</t>
  </si>
  <si>
    <t xml:space="preserve">    8 - Odvodnenie a rúrové vedenie</t>
  </si>
  <si>
    <t xml:space="preserve">    9 - Ostatné konštrukcie a práce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</si>
  <si>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</si>
  <si>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</si>
  <si>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</si>
  <si>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</si>
  <si>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</si>
  <si>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</si>
  <si>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</si>
  <si>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</si>
  <si>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</si>
  <si>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</si>
  <si>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</si>
  <si>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</si>
  <si>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</si>
  <si>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</si>
  <si>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</si>
  <si>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</si>
  <si>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</si>
  <si>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</si>
  <si>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122201102.S</t>
  </si>
  <si>
    <t>Odkopávka a prekopávka nezapažená v hornine 3, nad 100 do 1000 m3</t>
  </si>
  <si>
    <t>m3</t>
  </si>
  <si>
    <t>4</t>
  </si>
  <si>
    <t>2</t>
  </si>
  <si>
    <t>-1165106623</t>
  </si>
  <si>
    <t>VV</t>
  </si>
  <si>
    <t xml:space="preserve">0.25*(376+240) "výkop pre vybúranie obrubníkov 0,25m3/m´ </t>
  </si>
  <si>
    <t>0.3*532*0.15 "výkop na úpravu terénu</t>
  </si>
  <si>
    <t>40 "výkop pre výmenu chodníka hr. 0,15 m</t>
  </si>
  <si>
    <t>Súčet</t>
  </si>
  <si>
    <t>113157223.S</t>
  </si>
  <si>
    <t>Odstránenie podkladu alebo krytu z kameniva hrubého drveného v ploche do 200 m2 strojne, hr. vrstvy nad 200 do 300 mm,  -0,40000t</t>
  </si>
  <si>
    <t>m2</t>
  </si>
  <si>
    <t>-1998512437</t>
  </si>
  <si>
    <t>87 "Vybúranie - podkladných vrstiev vozovky hr. 0,3 m</t>
  </si>
  <si>
    <t>3</t>
  </si>
  <si>
    <t>113157225.S</t>
  </si>
  <si>
    <t>Odstránenie podkladu alebo krytu z kameniva hrubého drveného v ploche do 200 m2 strojne, hr. vrstvy nad 400 do 500 mm,  -0,72000t</t>
  </si>
  <si>
    <t>1391552658</t>
  </si>
  <si>
    <t>87 "Vybúranie - výmena podložia vozovky hr. 0,5 m</t>
  </si>
  <si>
    <t>162301132.S</t>
  </si>
  <si>
    <t>Vodorovné premiestnenie výkopku po nespevnenej ceste z  horniny tr.1-4, nad 100 do 1000 m3 na vzdialenosť do 1000 m</t>
  </si>
  <si>
    <t>1492271354</t>
  </si>
  <si>
    <t xml:space="preserve">(376+240)*0,25 "výkop pre vybúranie obrubníkov 0,25m3/m´ </t>
  </si>
  <si>
    <t>87*0,3 "Vybúranie - podkladných vrstiev vozovky hr. 0,3 m</t>
  </si>
  <si>
    <t>87*0,5 "Vybúranie - výmena podložia vozovky hr. 0,5 m</t>
  </si>
  <si>
    <t>5</t>
  </si>
  <si>
    <t>162501133.S</t>
  </si>
  <si>
    <t>Vodorovné premiestnenie výkopku po nespevnenej ceste z horniny tr.1-4, nad 100 do 1000 m3, príplatok k cene za každých ďalšich a začatých 1000 m</t>
  </si>
  <si>
    <t>965984987</t>
  </si>
  <si>
    <t>14*287.540 "odvoz na skládku do 15 km</t>
  </si>
  <si>
    <t>6</t>
  </si>
  <si>
    <t>171201202.S</t>
  </si>
  <si>
    <t>Uloženie sypaniny na skládky nad 100 do 1000 m3</t>
  </si>
  <si>
    <t>987343505</t>
  </si>
  <si>
    <t>7</t>
  </si>
  <si>
    <t>171209111.S</t>
  </si>
  <si>
    <t>Poplatok za uloženie stavebného odpadu na recykláciu - zemina a kamenivo (17 05 04)</t>
  </si>
  <si>
    <t>t</t>
  </si>
  <si>
    <t>1688001936</t>
  </si>
  <si>
    <t>287,540*1,9 "uloženie výkopu na skládku</t>
  </si>
  <si>
    <t>8</t>
  </si>
  <si>
    <t>181101101.S</t>
  </si>
  <si>
    <t>Úprava pláne v zárezoch v hornine 1-4 bez zhutnenia</t>
  </si>
  <si>
    <t>1007961786</t>
  </si>
  <si>
    <t>532 "úprava terénu rozhrnutím zeminy</t>
  </si>
  <si>
    <t>9</t>
  </si>
  <si>
    <t>181301111.S</t>
  </si>
  <si>
    <t>Rozprestretie ornice v rovine, plocha nad 500 m2, hr.do 100 mm</t>
  </si>
  <si>
    <t>1204591194</t>
  </si>
  <si>
    <t>532 "zahumusovanie hr. 100 mm</t>
  </si>
  <si>
    <t>10</t>
  </si>
  <si>
    <t>M</t>
  </si>
  <si>
    <t>103640000100.S</t>
  </si>
  <si>
    <t>Zemina pre terénne úpravy - ornica</t>
  </si>
  <si>
    <t>-690817673</t>
  </si>
  <si>
    <t>532*0,1*1,9 " nákup ornice</t>
  </si>
  <si>
    <t>11</t>
  </si>
  <si>
    <t>460620006.S</t>
  </si>
  <si>
    <t>Osiatie povrchu trávnym semenom ručne, zasekanie hrablami,postrek,</t>
  </si>
  <si>
    <t>64</t>
  </si>
  <si>
    <t>-281036055</t>
  </si>
  <si>
    <t>12</t>
  </si>
  <si>
    <t>005720001400.S</t>
  </si>
  <si>
    <t>Osivá tráv - semená parkovej zmesi</t>
  </si>
  <si>
    <t>kg</t>
  </si>
  <si>
    <t>1236894548</t>
  </si>
  <si>
    <t>13</t>
  </si>
  <si>
    <t>181101102.S</t>
  </si>
  <si>
    <t>Úprava pláne v zárezoch v hornine 1-4 so zhutnením</t>
  </si>
  <si>
    <t>-229497215</t>
  </si>
  <si>
    <t>" Hutnenie pláne</t>
  </si>
  <si>
    <t>87 "nová vozovka</t>
  </si>
  <si>
    <t>19 "dláždený chodník</t>
  </si>
  <si>
    <t>Demolačné práce</t>
  </si>
  <si>
    <t>14</t>
  </si>
  <si>
    <t>113152640.S</t>
  </si>
  <si>
    <t>Frézovanie asf. podkladu alebo krytu bez prek., plochy cez 1000 do 10000 m2, pruh š. cez 1 m do 2 m, hr. 100 mm  0,250 t</t>
  </si>
  <si>
    <t>-2146948425</t>
  </si>
  <si>
    <t>1870 "frézovanie hr. 100 mm</t>
  </si>
  <si>
    <t>15</t>
  </si>
  <si>
    <t>113157341.S</t>
  </si>
  <si>
    <t>Odstránenie podkladu alebo krytu asfaltového v ploche nad 200 m2 strojne, hr. vrstvy do 50 mm,  -0,11000t</t>
  </si>
  <si>
    <t>-1461272977</t>
  </si>
  <si>
    <t>1069 "Vybúranie povrchu chodnika - asfalty hr. 40 mm</t>
  </si>
  <si>
    <t>16</t>
  </si>
  <si>
    <t>113209021.S1</t>
  </si>
  <si>
    <t>Vybúranie cestných obrubníkov vrátane lôžka</t>
  </si>
  <si>
    <t>m</t>
  </si>
  <si>
    <t>1524282104</t>
  </si>
  <si>
    <t>376+240 "vybúranie betónového a kamenného obrubníka s lôžkom</t>
  </si>
  <si>
    <t>17</t>
  </si>
  <si>
    <t>113106021.S</t>
  </si>
  <si>
    <t>Rozoberanie dlažby, z betónových alebo kameninových dlaždíc, dosiek alebo tvaroviek ručne,  -0,13800t</t>
  </si>
  <si>
    <t>1820591031</t>
  </si>
  <si>
    <t>6 "rozobratie kamennej dlažby chodníka</t>
  </si>
  <si>
    <t>18</t>
  </si>
  <si>
    <t>113307232.S</t>
  </si>
  <si>
    <t>Odstránenie podkladu v ploche nad 200 m2 z betónu prostého, hr. vrstvy nad 150 do 300 mm,  -0,50000t</t>
  </si>
  <si>
    <t>547895489</t>
  </si>
  <si>
    <t>87 "vybúranie betónu vozovky hr. 0,25 m</t>
  </si>
  <si>
    <t>46 "vybúranie betónu chodníka hr. 0,15 m</t>
  </si>
  <si>
    <t>19</t>
  </si>
  <si>
    <t>919735111.S</t>
  </si>
  <si>
    <t>Rezanie existujúceho asfaltového krytu alebo podkladu hĺbky do 50 mm</t>
  </si>
  <si>
    <t>520742339</t>
  </si>
  <si>
    <t>301 "Rezanie vozovky š. 10 mm hĺ. 40 mm</t>
  </si>
  <si>
    <t>20</t>
  </si>
  <si>
    <t>919735112.S</t>
  </si>
  <si>
    <t>Rezanie existujúceho asfaltového krytu alebo podkladu hĺbky nad 50 do 100 mm</t>
  </si>
  <si>
    <t>-493679041</t>
  </si>
  <si>
    <t>423 " Rezanie vozovky š. 5 mm hĺ. 100 mm</t>
  </si>
  <si>
    <t>21</t>
  </si>
  <si>
    <t>899332111.S1</t>
  </si>
  <si>
    <t>Vybúranie uličného vpustu betónového, Komplet vybúranie  0,5 m3/ks</t>
  </si>
  <si>
    <t>ks</t>
  </si>
  <si>
    <t>-1911885868</t>
  </si>
  <si>
    <t>22</t>
  </si>
  <si>
    <t>979082113.S</t>
  </si>
  <si>
    <t>Vodorovná doprava sutiny, so zložením a hrubým urovnaním, na vzdialenosť do 1000 m</t>
  </si>
  <si>
    <t>2017319735</t>
  </si>
  <si>
    <t>616*0,3*0,3*2,5 "vybúranie betónového a kamenného obrubníka s lôžkom</t>
  </si>
  <si>
    <t>87*0,25*2,5 "vybúranie betónu vozovky hr. 0,25 m</t>
  </si>
  <si>
    <t>46*0,15*2,5 "vybúranie betónu chodníka hr. 0,15 m</t>
  </si>
  <si>
    <t>1069*0,04*2,5 "vybúranie asfaltov vozovky a chodnika hr.  40 mm</t>
  </si>
  <si>
    <t>1870*0,1*2,5 "frézovanie hr. 100 mm</t>
  </si>
  <si>
    <t>5*0,5*2,5 "uličný vpust 0,5m3</t>
  </si>
  <si>
    <t>979082119.S</t>
  </si>
  <si>
    <t>Príplatok k cene za každých ďalších i začatých 1000 m nad 1000 m pre vodorovnú dopravu sutiny</t>
  </si>
  <si>
    <t>2099172060</t>
  </si>
  <si>
    <t>790,875*14 " odvoz na skládku do 15 km</t>
  </si>
  <si>
    <t>24</t>
  </si>
  <si>
    <t>979089761.S</t>
  </si>
  <si>
    <t>Poplatok za uloženie stavebného odpadu na recykláciu - bitúmenové zmesi (17 03 02)</t>
  </si>
  <si>
    <t>31087895</t>
  </si>
  <si>
    <t>25</t>
  </si>
  <si>
    <t>979089721.S</t>
  </si>
  <si>
    <t>Poplatok za uloženie stavebného odpadu na recykláciu - betón bez armovania, veľkosť do 50 x 50 cm (17 01 01)</t>
  </si>
  <si>
    <t>-625838330</t>
  </si>
  <si>
    <t>Komunikácie</t>
  </si>
  <si>
    <t>5.1</t>
  </si>
  <si>
    <t xml:space="preserve">Vozovka v mieste frézovania </t>
  </si>
  <si>
    <t>26</t>
  </si>
  <si>
    <t>577144251.S</t>
  </si>
  <si>
    <t>Asfaltový betón vrstva obrusná AC 11 O v pruhu š. do 3 m z modifik. asfaltu tr. I, po zhutnení hr. 50 mm</t>
  </si>
  <si>
    <t>96486990</t>
  </si>
  <si>
    <t>1783 "asfaltový betón, AC 11 O I; PMB 45/80-75; 50 mm, vozovka v mieste frézovania</t>
  </si>
  <si>
    <t>27</t>
  </si>
  <si>
    <t>577144351.S</t>
  </si>
  <si>
    <t>Asfaltový betón vrstva obrusná alebo ložná AC 16 v pruhu š. do 3 m z modifik. asfaltu tr. I, po zhutnení hr. 50 mm</t>
  </si>
  <si>
    <t>2145724278</t>
  </si>
  <si>
    <t>(1783+0,3*1783) "asfaltový betón, AC 16 L I; PMB45/80-75; 50 mm, vozovka v mieste frézovania</t>
  </si>
  <si>
    <t>28</t>
  </si>
  <si>
    <t>573231107.S</t>
  </si>
  <si>
    <t>Postrek asfaltový spojovací bez posypu kamenivom z cestnej emulzie v množstve 0,50 kg/m2</t>
  </si>
  <si>
    <t>-1272384349</t>
  </si>
  <si>
    <t>"spojovací postrek, emulzný, PS, A, 0,5 kg/m2 - celkova plocha"</t>
  </si>
  <si>
    <t>2*1783+0,3*1783 "vozovka v mieste frézovania</t>
  </si>
  <si>
    <t>5.2</t>
  </si>
  <si>
    <t>Nová vozovka</t>
  </si>
  <si>
    <t>29</t>
  </si>
  <si>
    <t>285037476</t>
  </si>
  <si>
    <t>87 "asfaltový betón, AC 11 O I; PMB 45/80-75; 50 mm, vozovka na novej vozovke</t>
  </si>
  <si>
    <t>30</t>
  </si>
  <si>
    <t>-612951881</t>
  </si>
  <si>
    <t>2*87 "asfaltový betón, AC 16 L I; PMB45/80-75; 50 mm, nová vozovka</t>
  </si>
  <si>
    <t>31</t>
  </si>
  <si>
    <t>-1206376206</t>
  </si>
  <si>
    <t>2*87 "nová vozovka</t>
  </si>
  <si>
    <t>32</t>
  </si>
  <si>
    <t>573131102.S</t>
  </si>
  <si>
    <t>Postrek asfaltový infiltračný s posypom kamenivom z cestnej emulzie v množstve 0,80 kg/m2</t>
  </si>
  <si>
    <t>1757284823</t>
  </si>
  <si>
    <t>"infiltračný postrek, emulzný, PI; A 0.8kg/m2 - celková plocha"</t>
  </si>
  <si>
    <t>33</t>
  </si>
  <si>
    <t>567134215.S1</t>
  </si>
  <si>
    <t>Podklad z podkladového betónu  tr. C 16/20 hr. 250 mm</t>
  </si>
  <si>
    <t>228348245</t>
  </si>
  <si>
    <t>87 "Pokladový betón hr. 250 mm C16/20</t>
  </si>
  <si>
    <t>34</t>
  </si>
  <si>
    <t>564861111.S2</t>
  </si>
  <si>
    <t>Podklad zo štrkodrviny 0-32 s rozprestretím a zhutnením, po zhutnení hr. 300 mm</t>
  </si>
  <si>
    <t>885898326</t>
  </si>
  <si>
    <t>" Štrkodrva fr.0-32 hr. 300 mm</t>
  </si>
  <si>
    <t>35</t>
  </si>
  <si>
    <t>564871111.S1</t>
  </si>
  <si>
    <t>Podklad zo štrkodrviny s rozprestretím a zhutnením, po zhutnení hr. 500 mm</t>
  </si>
  <si>
    <t>634950385</t>
  </si>
  <si>
    <t>" Štrkodrva fr.0-63 hr. 500 mm</t>
  </si>
  <si>
    <t>36</t>
  </si>
  <si>
    <t>289971211.S</t>
  </si>
  <si>
    <t>Zhotovenie vrstvy z geotextílie na upravenom povrchu sklon do 1 : 5 , šírky od 0 do 3 m</t>
  </si>
  <si>
    <t>-1426812769</t>
  </si>
  <si>
    <t>" zhotovenie vrstvy zo separačnej geotextílie</t>
  </si>
  <si>
    <t>100 "nová vozovka</t>
  </si>
  <si>
    <t>37</t>
  </si>
  <si>
    <t>693110002000.S</t>
  </si>
  <si>
    <t>Geotextília polypropylénová netkaná 200 g/m2</t>
  </si>
  <si>
    <t>-528951172</t>
  </si>
  <si>
    <t>100*1,2 'Prepočítané koeficientom množstva</t>
  </si>
  <si>
    <t>5.4</t>
  </si>
  <si>
    <t>Chodník asfaltový</t>
  </si>
  <si>
    <t>38</t>
  </si>
  <si>
    <t>577134111.S</t>
  </si>
  <si>
    <t>Asfaltový betón vrstva obrusná AC 8 O v pruhu š. do 3 m z nemodifik. asfaltu tr. II, po zhutnení hr. 40 mm</t>
  </si>
  <si>
    <t>-1348327230</t>
  </si>
  <si>
    <t>1058 "Asfaltový betón AC 8 O II; 40 mm, asfaltový chodník</t>
  </si>
  <si>
    <t>39</t>
  </si>
  <si>
    <t>-1300679650</t>
  </si>
  <si>
    <t>1058 "asfaltový chodník</t>
  </si>
  <si>
    <t>40</t>
  </si>
  <si>
    <t>631312611.S</t>
  </si>
  <si>
    <t>Mazanina z betónu prostého (m3) tr. C 16/20 hr.nad 50 do 80 mm</t>
  </si>
  <si>
    <t>298207534</t>
  </si>
  <si>
    <t>1058*0,05 "podkladný betón pod asfaltový chodník hr. 50 mm, Betón C16/20</t>
  </si>
  <si>
    <t>5.5</t>
  </si>
  <si>
    <t>Chodník dláždený</t>
  </si>
  <si>
    <t>41</t>
  </si>
  <si>
    <t>594411120.S</t>
  </si>
  <si>
    <t>Kladenie dlažby z kameňa z nepravidelných tvarov hr. do 10 cm do lôžka cementovej malty hr. 50 mm</t>
  </si>
  <si>
    <t>183553260</t>
  </si>
  <si>
    <t>6 "kladenie rozobratej kamennej dlažby chodníka do malty</t>
  </si>
  <si>
    <t>42</t>
  </si>
  <si>
    <t>596911310.S</t>
  </si>
  <si>
    <t>Kladenie zámkovej dlažby strojne s vyplnením škár hr. 60 mm</t>
  </si>
  <si>
    <t>1068177793</t>
  </si>
  <si>
    <t>11 "Zámková dlažba sivá hr. 60 mm + lôžko fr. 4-8 mm 40 mm, na chodníku dláždenom</t>
  </si>
  <si>
    <t>8 "Zámková dlažba pre nevidiacich červená hr. 60 mm + lôžko fr. 4-8 mm 40 mm, na chodníku dláždenom</t>
  </si>
  <si>
    <t>43</t>
  </si>
  <si>
    <t>592460007700.S</t>
  </si>
  <si>
    <t>Dlažba betónová škárová, rozmer 200x165x60 mm, prírodná</t>
  </si>
  <si>
    <t>-1202262144</t>
  </si>
  <si>
    <t>11 " Zámková dlažba sivá hr. 60 mm</t>
  </si>
  <si>
    <t>11*1,1 'Prepočítané koeficientom množstva</t>
  </si>
  <si>
    <t>44</t>
  </si>
  <si>
    <t>592460008200.S</t>
  </si>
  <si>
    <t>Dlažba betónová bezškárová, rozmer 200x165x80 mm, farebná</t>
  </si>
  <si>
    <t>1199050149</t>
  </si>
  <si>
    <t>8 " Zámková dlažba pre nevidiacich červená hr. 60 mm</t>
  </si>
  <si>
    <t>8*1,1 'Prepočítané koeficientom množstva</t>
  </si>
  <si>
    <t>45</t>
  </si>
  <si>
    <t>968877424</t>
  </si>
  <si>
    <t>" Štrkodrva fr.0-32 hr. 200 mm</t>
  </si>
  <si>
    <t>19 "chodník dláždený</t>
  </si>
  <si>
    <t>5.7</t>
  </si>
  <si>
    <t>Komunikácie - vodorovné značenie</t>
  </si>
  <si>
    <t>46</t>
  </si>
  <si>
    <t>915940002.S1</t>
  </si>
  <si>
    <t>Demontaž a spätná montáž spomaľovacieho prahu</t>
  </si>
  <si>
    <t>-431985200</t>
  </si>
  <si>
    <t>47</t>
  </si>
  <si>
    <t>915715132.S1</t>
  </si>
  <si>
    <t>Vodiaci pás pre nevidiacich a slabozrakých – š.400 mm (dva biele trojpruhy o š.150 mm, vzájomná vzdialenosť 100mm), výška reliéfu vodiaceho pásu 5mm/+-1mm/) zhotovené z dvojzložkového plastu za studena, typ hladké značenie</t>
  </si>
  <si>
    <t>180243828</t>
  </si>
  <si>
    <t>48</t>
  </si>
  <si>
    <t>915716224.S</t>
  </si>
  <si>
    <t>Vodorovné dopravné značenie dvojzložkovým studeným plastom čiar hrubých súvislých, farba biela retroreflexná šírky 250 mm</t>
  </si>
  <si>
    <t>-1899333976</t>
  </si>
  <si>
    <t>6 "vodorovné značenie (plná čiara)  š. 250 mm -  hladký plast</t>
  </si>
  <si>
    <t>49</t>
  </si>
  <si>
    <t>915716222.S</t>
  </si>
  <si>
    <t>Vodorovné dopravné značenie dvojzložkovým studeným plastom čiar tenkých súvislých, farba biela retroreflexná šírky 120 mm</t>
  </si>
  <si>
    <t>670122224</t>
  </si>
  <si>
    <t>520 "vodorovné značenie š. 120 mm -  hladký plast</t>
  </si>
  <si>
    <t>50</t>
  </si>
  <si>
    <t>915721312.S</t>
  </si>
  <si>
    <t>Vodorovné dopravné značenie dvojzložkovým studeným plastom prechodov pre chodcov, šípky, symboly a pod., biela retroreflexná</t>
  </si>
  <si>
    <t>-138095476</t>
  </si>
  <si>
    <t>58,3 "nápis, symb. postih, symboly -  hladký plast</t>
  </si>
  <si>
    <t>115 "prechody pre chodcov 610 - štrukturovaný plast</t>
  </si>
  <si>
    <t>51</t>
  </si>
  <si>
    <t>915709113.S</t>
  </si>
  <si>
    <t>Príplatok k cene za reflexnú úpravu balotinovú - stopčiary, zebry, šipky a pod.</t>
  </si>
  <si>
    <t>-362304260</t>
  </si>
  <si>
    <t>52</t>
  </si>
  <si>
    <t>915715115.S1</t>
  </si>
  <si>
    <t>Prvky pre nevidiacich červená  farba - Studený plast</t>
  </si>
  <si>
    <t>-2122883683</t>
  </si>
  <si>
    <t>26 "štruktúr. vodor.značenia a piktogramy metódou stierkovania studeným plastom  Kaltplastik na rôzne povrchy bez nutnosti zásahu do pôvod. konštr.</t>
  </si>
  <si>
    <t>53</t>
  </si>
  <si>
    <t>915791111.S</t>
  </si>
  <si>
    <t>Predznačenie pre značenie striekané farbou z náterových hmôt deliace čiary, vodiace prúžky</t>
  </si>
  <si>
    <t>-196509531</t>
  </si>
  <si>
    <t>6 "Vodor značenie  (plná čiara)  š 250 mm -  hladký plast</t>
  </si>
  <si>
    <t>520 "Vodor značenie  (plná čiara)  š 120 mm -  hladký plast</t>
  </si>
  <si>
    <t>45 " prechody pre chodcov - vodiace pásy</t>
  </si>
  <si>
    <t>54</t>
  </si>
  <si>
    <t>915791112.S</t>
  </si>
  <si>
    <t>Predznačenie pre vodorovné značenie striekané farbou alebo vykonávané z náterových hmôt</t>
  </si>
  <si>
    <t>201419779</t>
  </si>
  <si>
    <t>115 " predznačenie pre prechody pre chodcov 610</t>
  </si>
  <si>
    <t>26 " predznačenie pre prvky pre nevidiacich - studený plast</t>
  </si>
  <si>
    <t>Odvodnenie a rúrové vedenie</t>
  </si>
  <si>
    <t>55</t>
  </si>
  <si>
    <t>871354006.S</t>
  </si>
  <si>
    <t xml:space="preserve">Montáž kanalizačného plastového potrubia DN 200, vrátane tvarových kusov+ výkop ryhy a obsyp potrubia 0,5m3/m´  </t>
  </si>
  <si>
    <t>631376681</t>
  </si>
  <si>
    <t>60+30 "Montáž kanalizačného plastového potrubia DN 200, vrátane tvarových kusov+ výkop ryhy a obsyp potrubia 0,5m3/m´</t>
  </si>
  <si>
    <t>56</t>
  </si>
  <si>
    <t>286140001600.S1</t>
  </si>
  <si>
    <t xml:space="preserve">Materiál pre kanalizačné prípojky - rúry, tvarové kusy - komplet   </t>
  </si>
  <si>
    <t>kpl</t>
  </si>
  <si>
    <t>351122215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</si>
  <si>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</si>
  <si>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</si>
  <si>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</si>
  <si>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90,00 m   </t>
  </si>
  <si>
    <t>57</t>
  </si>
  <si>
    <t>895941111.S</t>
  </si>
  <si>
    <t>Zriadenie kanalizačného vpustu uličného z betónových dielcov typ UV-50, UVB-50</t>
  </si>
  <si>
    <t>1638008381</t>
  </si>
  <si>
    <t xml:space="preserve">9 " Položka zahŕňa:   </t>
  </si>
  <si>
    <t>" - výkop</t>
  </si>
  <si>
    <t xml:space="preserve">" - podkladný betón pod spodný diel   </t>
  </si>
  <si>
    <t>" - osadenie betónových častí UV</t>
  </si>
  <si>
    <t xml:space="preserve">" - osadenie mreže a kalového koša   </t>
  </si>
  <si>
    <t>58</t>
  </si>
  <si>
    <t>592230001500.S1</t>
  </si>
  <si>
    <t xml:space="preserve">Uličný vpust betónový - horný diel + stredný diel + spodný diel + vyrovnávajúci prstenec  </t>
  </si>
  <si>
    <t>1820892925</t>
  </si>
  <si>
    <t>59</t>
  </si>
  <si>
    <t>592270007200.S1</t>
  </si>
  <si>
    <t>Kalový kôš k zachytávaniu nečistôt pre uličný vpust</t>
  </si>
  <si>
    <t>-558287743</t>
  </si>
  <si>
    <t>60</t>
  </si>
  <si>
    <t>552410003500.S</t>
  </si>
  <si>
    <t>Mreža liatinová štvorcová 500x500 mm na teleskopickú rúru DN 425, tr. zaťaženia D400</t>
  </si>
  <si>
    <t>2108522024</t>
  </si>
  <si>
    <t>61</t>
  </si>
  <si>
    <t>899331111.S1</t>
  </si>
  <si>
    <t>Výšková úprava poklopov šácht</t>
  </si>
  <si>
    <t>773747991</t>
  </si>
  <si>
    <t>62</t>
  </si>
  <si>
    <t>552410002300.S</t>
  </si>
  <si>
    <t>Poklop liatinový D400 priemer 600 mm</t>
  </si>
  <si>
    <t>-101805457</t>
  </si>
  <si>
    <t>63</t>
  </si>
  <si>
    <t>899331111.S2</t>
  </si>
  <si>
    <t>Výšková úprava poklopov šúpatiek</t>
  </si>
  <si>
    <t>1457770777</t>
  </si>
  <si>
    <t>935115132.S</t>
  </si>
  <si>
    <t>Štrbinový odvodňovací betónový žľab 450x500 mm pre zaťaženie tr. D 400 kN so spádom dna 0,5 % so základom</t>
  </si>
  <si>
    <t>-1609579589</t>
  </si>
  <si>
    <t xml:space="preserve">"Položka obsahuje:            </t>
  </si>
  <si>
    <t>6*4,0 "6ks žľabov dĺžky 4 m s prerušovanou štrbinou</t>
  </si>
  <si>
    <t>6*1,0 "Vpusťový kus - komplet - základný 1 m - 6 ks</t>
  </si>
  <si>
    <t>6*0,12 "Koncový kus - Pero 0,12 m - 6 ks</t>
  </si>
  <si>
    <t>6*0,12 "Koncový kus - drážka 0,12 m - 6 ks</t>
  </si>
  <si>
    <t>"28 m2 - Podkladný betón C16/20 hr. 150 mm + 2x kari sieť 6x100x100</t>
  </si>
  <si>
    <t>"28m2 - Podklad zo ŠD 0/32 hr. 100 mm</t>
  </si>
  <si>
    <t>65</t>
  </si>
  <si>
    <t>925942111.S1</t>
  </si>
  <si>
    <t>Dodávka a montáž ochranného plechu hr. 0,7 mm</t>
  </si>
  <si>
    <t>1459102435</t>
  </si>
  <si>
    <t>66</t>
  </si>
  <si>
    <t>931971020.S1</t>
  </si>
  <si>
    <t>Dodávka a montáž dosky Hobra - na dilatáciu</t>
  </si>
  <si>
    <t>-957890498</t>
  </si>
  <si>
    <t>67</t>
  </si>
  <si>
    <t>919726712.S2</t>
  </si>
  <si>
    <t>Tesnenie dilatačných škár zálievkou za tepla pre komôrku s tesniacim profilom š. 20 mm hl. 25  mm</t>
  </si>
  <si>
    <t>-1213657159</t>
  </si>
  <si>
    <t>Ostatné konštrukcie a práce</t>
  </si>
  <si>
    <t>68</t>
  </si>
  <si>
    <t>914001111.S1</t>
  </si>
  <si>
    <t>Osadenie zvislých značiek nových zákl. rozmer vrátane základu pre značku a výkopu</t>
  </si>
  <si>
    <t>-138160011</t>
  </si>
  <si>
    <t>69</t>
  </si>
  <si>
    <t>404410000100.S1</t>
  </si>
  <si>
    <t>Dopravná značka, rozmer 630 mm, retroreflexia RA1, pozinkovaná</t>
  </si>
  <si>
    <t>2138779680</t>
  </si>
  <si>
    <t>70</t>
  </si>
  <si>
    <t>404490030910.S</t>
  </si>
  <si>
    <t>Flexibilný sĺpik d 60 mm do betónového základu, pre dopravné značenia</t>
  </si>
  <si>
    <t>-905368019</t>
  </si>
  <si>
    <t>71</t>
  </si>
  <si>
    <t>210010602.S1</t>
  </si>
  <si>
    <t>Chránička delená  z HDPE, D 160</t>
  </si>
  <si>
    <t>1242950676</t>
  </si>
  <si>
    <t>30 "Chránička delená 160mm, HDPE   vrátane výkopu ryhy š. 0,35 m, hl. 0,6 m, + zásyp ryhy</t>
  </si>
  <si>
    <t>72</t>
  </si>
  <si>
    <t>919535557.S1</t>
  </si>
  <si>
    <t>Obetónovanie inž. sietí betónom jednoduchým tr. C 16/20</t>
  </si>
  <si>
    <t>-1717253012</t>
  </si>
  <si>
    <t>0,3*0,3*30 "obetónovanie bet. C16/20 ako ochrana IS 0,3x0,3xdĺžka</t>
  </si>
  <si>
    <t>73</t>
  </si>
  <si>
    <t>289473212.S</t>
  </si>
  <si>
    <t>Dvojvrstv. hĺbkové škárovanie muriva nad 30mm 0-200 mm</t>
  </si>
  <si>
    <t>752831366</t>
  </si>
  <si>
    <t>8 "Úprava exist. kamennej dlažby škárovaním - kamenný žľab š. 0,5 m, dĺ. 16 m</t>
  </si>
  <si>
    <t>74</t>
  </si>
  <si>
    <t>919726712.S1</t>
  </si>
  <si>
    <t>Tesnenie dilatačných škár zálievkou za tepla pre komôrku bez tesniaceho profilu š. 10 mm hl. do 40 mm</t>
  </si>
  <si>
    <t>2021984047</t>
  </si>
  <si>
    <t>301 " Trvalo pružná asfaltová zálievka hr. 10mm hĺbka 40 mm</t>
  </si>
  <si>
    <t>75</t>
  </si>
  <si>
    <t>916362112.S</t>
  </si>
  <si>
    <t>Osadenie cestného obrubníka betónového stojatého do lôžka z betónu prostého tr. C 16/20 s bočnou oporou</t>
  </si>
  <si>
    <t>-836823284</t>
  </si>
  <si>
    <t xml:space="preserve">376 "Obrubník cestný 120x250x1000 - do opory </t>
  </si>
  <si>
    <t>76</t>
  </si>
  <si>
    <t>592170001000.S1</t>
  </si>
  <si>
    <t>Obrubník cestný, lxšxv 1000x120x250 mm</t>
  </si>
  <si>
    <t>773557699</t>
  </si>
  <si>
    <t>376*1,01 'Prepočítané koeficientom množstva</t>
  </si>
  <si>
    <t>77</t>
  </si>
  <si>
    <t>917862112.S</t>
  </si>
  <si>
    <t>Osadenie chodník. obrubníka betónového stojatého do lôžka z betónu prosteho tr. C 16/20 s bočnou oporou</t>
  </si>
  <si>
    <t>1819240829</t>
  </si>
  <si>
    <t>78</t>
  </si>
  <si>
    <t>592170003500.S1</t>
  </si>
  <si>
    <t>Obrubník chodníkový, lxšxv 1000x80x250 mm, prírodný</t>
  </si>
  <si>
    <t>121970356</t>
  </si>
  <si>
    <t>240*1,01 'Prepočítané koeficientom množstva</t>
  </si>
  <si>
    <t>VRN</t>
  </si>
  <si>
    <t>Investičné náklady neobsiahnuté v cenách</t>
  </si>
  <si>
    <t>79</t>
  </si>
  <si>
    <t>000600020.P1</t>
  </si>
  <si>
    <t xml:space="preserve">Dočasné dopravné značenie vrátane projektu DDZ  </t>
  </si>
  <si>
    <t>1024</t>
  </si>
  <si>
    <t>1739589696</t>
  </si>
  <si>
    <t>80</t>
  </si>
  <si>
    <t>000300013.S</t>
  </si>
  <si>
    <t>Geodetické práce - vykonávané pred výstavbou určenie priebehu nadzemného alebo podzemného existujúceho aj plánovaného vedenia</t>
  </si>
  <si>
    <t>-1449809010</t>
  </si>
  <si>
    <t>81</t>
  </si>
  <si>
    <t>000300031.S</t>
  </si>
  <si>
    <t>Geodetické práce - vykonávané po výstavbe zameranie skutočného vyhotovenia stavby</t>
  </si>
  <si>
    <t>626959044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</si>
</sst>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baseColWidth="10" defaultColWidth="8.75" defaultRowHeight="11"/>
  <cols>
    <col min="1" max="1" width="8.25" customWidth="1"/>
    <col min="2" max="2" width="1.75" customWidth="1"/>
    <col min="3" max="3" width="4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" hidden="1" customWidth="1"/>
    <col min="54" max="54" width="25" hidden="1" customWidth="1"/>
    <col min="55" max="55" width="21.75" hidden="1" customWidth="1"/>
    <col min="56" max="56" width="19" hidden="1" customWidth="1"/>
    <col min="57" max="57" width="66.5" customWidth="1"/>
    <col min="71" max="91" width="9.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7" customHeight="1"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ht="12" customHeight="1">
      <c r="B5" s="19"/>
      <c r="D5" s="23" t="s">
        <v>12</v>
      </c>
      <c r="K5" s="191" t="s">
        <v>13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R5" s="19"/>
      <c r="BE5" s="221" t="s">
        <v>14</v>
      </c>
      <c r="BS5" s="16" t="s">
        <v>6</v>
      </c>
    </row>
    <row r="6" spans="1:74" ht="37" customHeight="1">
      <c r="B6" s="19"/>
      <c r="D6" s="25" t="s">
        <v>15</v>
      </c>
      <c r="K6" s="224" t="s">
        <v>16</v>
      </c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R6" s="19"/>
      <c r="BE6" s="222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22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22"/>
      <c r="BS8" s="16" t="s">
        <v>6</v>
      </c>
    </row>
    <row r="9" spans="1:74" ht="14.5" customHeight="1">
      <c r="B9" s="19"/>
      <c r="AR9" s="19"/>
      <c r="BE9" s="222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22"/>
      <c r="BS10" s="16" t="s">
        <v>6</v>
      </c>
    </row>
    <row r="11" spans="1:74" ht="18.5" customHeight="1">
      <c r="B11" s="19"/>
      <c r="E11" s="24" t="s">
        <v>25</v>
      </c>
      <c r="AK11" s="26" t="s">
        <v>26</v>
      </c>
      <c r="AN11" s="24" t="s">
        <v>1</v>
      </c>
      <c r="AR11" s="19"/>
      <c r="BE11" s="222"/>
      <c r="BS11" s="16" t="s">
        <v>6</v>
      </c>
    </row>
    <row r="12" spans="1:74" ht="7" customHeight="1">
      <c r="B12" s="19"/>
      <c r="AR12" s="19"/>
      <c r="BE12" s="222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22"/>
      <c r="BS13" s="16" t="s">
        <v>6</v>
      </c>
    </row>
    <row r="14" spans="1:74" ht="13">
      <c r="B14" s="19"/>
      <c r="E14" s="225" t="s">
        <v>28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6" t="s">
        <v>26</v>
      </c>
      <c r="AN14" s="28" t="s">
        <v>28</v>
      </c>
      <c r="AR14" s="19"/>
      <c r="BE14" s="222"/>
      <c r="BS14" s="16" t="s">
        <v>6</v>
      </c>
    </row>
    <row r="15" spans="1:74" ht="7" customHeight="1">
      <c r="B15" s="19"/>
      <c r="AR15" s="19"/>
      <c r="BE15" s="222"/>
      <c r="BS15" s="16" t="s">
        <v>4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22"/>
      <c r="BS16" s="16" t="s">
        <v>4</v>
      </c>
    </row>
    <row r="17" spans="2:71" ht="18.5" customHeight="1">
      <c r="B17" s="19"/>
      <c r="E17" s="24" t="s">
        <v>30</v>
      </c>
      <c r="AK17" s="26" t="s">
        <v>26</v>
      </c>
      <c r="AN17" s="24" t="s">
        <v>1</v>
      </c>
      <c r="AR17" s="19"/>
      <c r="BE17" s="222"/>
      <c r="BS17" s="16" t="s">
        <v>31</v>
      </c>
    </row>
    <row r="18" spans="2:71" ht="7" customHeight="1">
      <c r="B18" s="19"/>
      <c r="AR18" s="19"/>
      <c r="BE18" s="222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22"/>
      <c r="BS19" s="16" t="s">
        <v>6</v>
      </c>
    </row>
    <row r="20" spans="2:71" ht="18.5" customHeight="1">
      <c r="B20" s="19"/>
      <c r="E20" s="24" t="s">
        <v>33</v>
      </c>
      <c r="AK20" s="26" t="s">
        <v>26</v>
      </c>
      <c r="AN20" s="24" t="s">
        <v>1</v>
      </c>
      <c r="AR20" s="19"/>
      <c r="BE20" s="222"/>
      <c r="BS20" s="16" t="s">
        <v>31</v>
      </c>
    </row>
    <row r="21" spans="2:71" ht="7" customHeight="1">
      <c r="B21" s="19"/>
      <c r="AR21" s="19"/>
      <c r="BE21" s="222"/>
    </row>
    <row r="22" spans="2:71" ht="12" customHeight="1">
      <c r="B22" s="19"/>
      <c r="D22" s="26" t="s">
        <v>34</v>
      </c>
      <c r="AR22" s="19"/>
      <c r="BE22" s="222"/>
    </row>
    <row r="23" spans="2:71" ht="16.5" customHeight="1">
      <c r="B23" s="19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9"/>
      <c r="BE23" s="222"/>
    </row>
    <row r="24" spans="2:71" ht="7" customHeight="1">
      <c r="B24" s="19"/>
      <c r="AR24" s="19"/>
      <c r="BE24" s="222"/>
    </row>
    <row r="25" spans="2:7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22"/>
    </row>
    <row r="26" spans="2:71" s="1" customFormat="1" ht="26" customHeight="1">
      <c r="B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7">
        <f>ROUND(AG94,2)</f>
        <v>0</v>
      </c>
      <c r="AL26" s="228"/>
      <c r="AM26" s="228"/>
      <c r="AN26" s="228"/>
      <c r="AO26" s="228"/>
      <c r="AR26" s="31"/>
      <c r="BE26" s="222"/>
    </row>
    <row r="27" spans="2:71" s="1" customFormat="1" ht="7" customHeight="1">
      <c r="B27" s="31"/>
      <c r="AR27" s="31"/>
      <c r="BE27" s="222"/>
    </row>
    <row r="28" spans="2:71" s="1" customFormat="1" ht="13">
      <c r="B28" s="31"/>
      <c r="L28" s="229" t="s">
        <v>36</v>
      </c>
      <c r="M28" s="229"/>
      <c r="N28" s="229"/>
      <c r="O28" s="229"/>
      <c r="P28" s="229"/>
      <c r="W28" s="229" t="s">
        <v>37</v>
      </c>
      <c r="X28" s="229"/>
      <c r="Y28" s="229"/>
      <c r="Z28" s="229"/>
      <c r="AA28" s="229"/>
      <c r="AB28" s="229"/>
      <c r="AC28" s="229"/>
      <c r="AD28" s="229"/>
      <c r="AE28" s="229"/>
      <c r="AK28" s="229" t="s">
        <v>38</v>
      </c>
      <c r="AL28" s="229"/>
      <c r="AM28" s="229"/>
      <c r="AN28" s="229"/>
      <c r="AO28" s="229"/>
      <c r="AR28" s="31"/>
      <c r="BE28" s="222"/>
    </row>
    <row r="29" spans="2:71" s="2" customFormat="1" ht="14.5" customHeight="1">
      <c r="B29" s="35"/>
      <c r="D29" s="26" t="s">
        <v>39</v>
      </c>
      <c r="F29" s="36" t="s">
        <v>40</v>
      </c>
      <c r="L29" s="213">
        <v>0.23</v>
      </c>
      <c r="M29" s="212"/>
      <c r="N29" s="212"/>
      <c r="O29" s="212"/>
      <c r="P29" s="212"/>
      <c r="Q29" s="37"/>
      <c r="R29" s="37"/>
      <c r="S29" s="37"/>
      <c r="T29" s="37"/>
      <c r="U29" s="37"/>
      <c r="V29" s="37"/>
      <c r="W29" s="211">
        <f>ROUND(AZ94, 2)</f>
        <v>0</v>
      </c>
      <c r="X29" s="212"/>
      <c r="Y29" s="212"/>
      <c r="Z29" s="212"/>
      <c r="AA29" s="212"/>
      <c r="AB29" s="212"/>
      <c r="AC29" s="212"/>
      <c r="AD29" s="212"/>
      <c r="AE29" s="212"/>
      <c r="AF29" s="37"/>
      <c r="AG29" s="37"/>
      <c r="AH29" s="37"/>
      <c r="AI29" s="37"/>
      <c r="AJ29" s="37"/>
      <c r="AK29" s="211">
        <f>ROUND(AV94, 2)</f>
        <v>0</v>
      </c>
      <c r="AL29" s="212"/>
      <c r="AM29" s="212"/>
      <c r="AN29" s="212"/>
      <c r="AO29" s="212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23"/>
    </row>
    <row r="30" spans="2:71" s="2" customFormat="1" ht="14.5" customHeight="1">
      <c r="B30" s="35"/>
      <c r="F30" s="36" t="s">
        <v>41</v>
      </c>
      <c r="L30" s="220">
        <v>0.23</v>
      </c>
      <c r="M30" s="219"/>
      <c r="N30" s="219"/>
      <c r="O30" s="219"/>
      <c r="P30" s="219"/>
      <c r="W30" s="218">
        <f>ROUND(BA94, 2)</f>
        <v>0</v>
      </c>
      <c r="X30" s="219"/>
      <c r="Y30" s="219"/>
      <c r="Z30" s="219"/>
      <c r="AA30" s="219"/>
      <c r="AB30" s="219"/>
      <c r="AC30" s="219"/>
      <c r="AD30" s="219"/>
      <c r="AE30" s="219"/>
      <c r="AK30" s="218">
        <f>ROUND(AW94, 2)</f>
        <v>0</v>
      </c>
      <c r="AL30" s="219"/>
      <c r="AM30" s="219"/>
      <c r="AN30" s="219"/>
      <c r="AO30" s="219"/>
      <c r="AR30" s="35"/>
      <c r="BE30" s="223"/>
    </row>
    <row r="31" spans="2:71" s="2" customFormat="1" ht="14.5" hidden="1" customHeight="1">
      <c r="B31" s="35"/>
      <c r="F31" s="26" t="s">
        <v>42</v>
      </c>
      <c r="L31" s="220">
        <v>0.23</v>
      </c>
      <c r="M31" s="219"/>
      <c r="N31" s="219"/>
      <c r="O31" s="219"/>
      <c r="P31" s="219"/>
      <c r="W31" s="218">
        <f>ROUND(BB94, 2)</f>
        <v>0</v>
      </c>
      <c r="X31" s="219"/>
      <c r="Y31" s="219"/>
      <c r="Z31" s="219"/>
      <c r="AA31" s="219"/>
      <c r="AB31" s="219"/>
      <c r="AC31" s="219"/>
      <c r="AD31" s="219"/>
      <c r="AE31" s="219"/>
      <c r="AK31" s="218">
        <v>0</v>
      </c>
      <c r="AL31" s="219"/>
      <c r="AM31" s="219"/>
      <c r="AN31" s="219"/>
      <c r="AO31" s="219"/>
      <c r="AR31" s="35"/>
      <c r="BE31" s="223"/>
    </row>
    <row r="32" spans="2:71" s="2" customFormat="1" ht="14.5" hidden="1" customHeight="1">
      <c r="B32" s="35"/>
      <c r="F32" s="26" t="s">
        <v>43</v>
      </c>
      <c r="L32" s="220">
        <v>0.23</v>
      </c>
      <c r="M32" s="219"/>
      <c r="N32" s="219"/>
      <c r="O32" s="219"/>
      <c r="P32" s="219"/>
      <c r="W32" s="218">
        <f>ROUND(BC94, 2)</f>
        <v>0</v>
      </c>
      <c r="X32" s="219"/>
      <c r="Y32" s="219"/>
      <c r="Z32" s="219"/>
      <c r="AA32" s="219"/>
      <c r="AB32" s="219"/>
      <c r="AC32" s="219"/>
      <c r="AD32" s="219"/>
      <c r="AE32" s="219"/>
      <c r="AK32" s="218">
        <v>0</v>
      </c>
      <c r="AL32" s="219"/>
      <c r="AM32" s="219"/>
      <c r="AN32" s="219"/>
      <c r="AO32" s="219"/>
      <c r="AR32" s="35"/>
      <c r="BE32" s="223"/>
    </row>
    <row r="33" spans="2:57" s="2" customFormat="1" ht="14.5" hidden="1" customHeight="1">
      <c r="B33" s="35"/>
      <c r="F33" s="36" t="s">
        <v>44</v>
      </c>
      <c r="L33" s="213">
        <v>0</v>
      </c>
      <c r="M33" s="212"/>
      <c r="N33" s="212"/>
      <c r="O33" s="212"/>
      <c r="P33" s="212"/>
      <c r="Q33" s="37"/>
      <c r="R33" s="37"/>
      <c r="S33" s="37"/>
      <c r="T33" s="37"/>
      <c r="U33" s="37"/>
      <c r="V33" s="37"/>
      <c r="W33" s="211">
        <f>ROUND(BD94, 2)</f>
        <v>0</v>
      </c>
      <c r="X33" s="212"/>
      <c r="Y33" s="212"/>
      <c r="Z33" s="212"/>
      <c r="AA33" s="212"/>
      <c r="AB33" s="212"/>
      <c r="AC33" s="212"/>
      <c r="AD33" s="212"/>
      <c r="AE33" s="212"/>
      <c r="AF33" s="37"/>
      <c r="AG33" s="37"/>
      <c r="AH33" s="37"/>
      <c r="AI33" s="37"/>
      <c r="AJ33" s="37"/>
      <c r="AK33" s="211">
        <v>0</v>
      </c>
      <c r="AL33" s="212"/>
      <c r="AM33" s="212"/>
      <c r="AN33" s="212"/>
      <c r="AO33" s="212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23"/>
    </row>
    <row r="34" spans="2:57" s="1" customFormat="1" ht="7" customHeight="1">
      <c r="B34" s="31"/>
      <c r="AR34" s="31"/>
      <c r="BE34" s="222"/>
    </row>
    <row r="35" spans="2:57" s="1" customFormat="1" ht="26" customHeight="1"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14" t="s">
        <v>47</v>
      </c>
      <c r="Y35" s="215"/>
      <c r="Z35" s="215"/>
      <c r="AA35" s="215"/>
      <c r="AB35" s="215"/>
      <c r="AC35" s="41"/>
      <c r="AD35" s="41"/>
      <c r="AE35" s="41"/>
      <c r="AF35" s="41"/>
      <c r="AG35" s="41"/>
      <c r="AH35" s="41"/>
      <c r="AI35" s="41"/>
      <c r="AJ35" s="41"/>
      <c r="AK35" s="216">
        <f>SUM(AK26:AK33)</f>
        <v>0</v>
      </c>
      <c r="AL35" s="215"/>
      <c r="AM35" s="215"/>
      <c r="AN35" s="215"/>
      <c r="AO35" s="217"/>
      <c r="AP35" s="39"/>
      <c r="AQ35" s="39"/>
      <c r="AR35" s="31"/>
    </row>
    <row r="36" spans="2:57" s="1" customFormat="1" ht="7" customHeight="1">
      <c r="B36" s="31"/>
      <c r="AR36" s="31"/>
    </row>
    <row r="37" spans="2:57" s="1" customFormat="1" ht="14.5" customHeight="1">
      <c r="B37" s="31"/>
      <c r="AR37" s="31"/>
    </row>
    <row r="38" spans="2:57" ht="14.5" customHeight="1">
      <c r="B38" s="19"/>
      <c r="AR38" s="19"/>
    </row>
    <row r="39" spans="2:57" ht="14.5" customHeight="1">
      <c r="B39" s="19"/>
      <c r="AR39" s="19"/>
    </row>
    <row r="40" spans="2:57" ht="14.5" customHeight="1">
      <c r="B40" s="19"/>
      <c r="AR40" s="19"/>
    </row>
    <row r="41" spans="2:57" ht="14.5" customHeight="1">
      <c r="B41" s="19"/>
      <c r="AR41" s="19"/>
    </row>
    <row r="42" spans="2:57" ht="14.5" customHeight="1">
      <c r="B42" s="19"/>
      <c r="AR42" s="19"/>
    </row>
    <row r="43" spans="2:57" ht="14.5" customHeight="1">
      <c r="B43" s="19"/>
      <c r="AR43" s="19"/>
    </row>
    <row r="44" spans="2:57" ht="14.5" customHeight="1">
      <c r="B44" s="19"/>
      <c r="AR44" s="19"/>
    </row>
    <row r="45" spans="2:57" ht="14.5" customHeight="1">
      <c r="B45" s="19"/>
      <c r="AR45" s="19"/>
    </row>
    <row r="46" spans="2:57" ht="14.5" customHeight="1">
      <c r="B46" s="19"/>
      <c r="AR46" s="19"/>
    </row>
    <row r="47" spans="2:57" ht="14.5" customHeight="1">
      <c r="B47" s="19"/>
      <c r="AR47" s="19"/>
    </row>
    <row r="48" spans="2:57" ht="14.5" customHeight="1">
      <c r="B48" s="19"/>
      <c r="AR48" s="19"/>
    </row>
    <row r="49" spans="2:44" s="1" customFormat="1" ht="14.5" customHeight="1">
      <c r="B49" s="31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3">
      <c r="B60" s="31"/>
      <c r="D60" s="45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5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5" t="s">
        <v>50</v>
      </c>
      <c r="AI60" s="33"/>
      <c r="AJ60" s="33"/>
      <c r="AK60" s="33"/>
      <c r="AL60" s="33"/>
      <c r="AM60" s="45" t="s">
        <v>51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3">
      <c r="B64" s="31"/>
      <c r="D64" s="43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53</v>
      </c>
      <c r="AI64" s="44"/>
      <c r="AJ64" s="44"/>
      <c r="AK64" s="44"/>
      <c r="AL64" s="44"/>
      <c r="AM64" s="44"/>
      <c r="AN64" s="44"/>
      <c r="AO64" s="44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3">
      <c r="B75" s="31"/>
      <c r="D75" s="45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5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5" t="s">
        <v>50</v>
      </c>
      <c r="AI75" s="33"/>
      <c r="AJ75" s="33"/>
      <c r="AK75" s="33"/>
      <c r="AL75" s="33"/>
      <c r="AM75" s="45" t="s">
        <v>51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7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</row>
    <row r="81" spans="1:91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</row>
    <row r="82" spans="1:91" s="1" customFormat="1" ht="25" customHeight="1">
      <c r="B82" s="31"/>
      <c r="C82" s="20" t="s">
        <v>54</v>
      </c>
      <c r="AR82" s="31"/>
    </row>
    <row r="83" spans="1:91" s="1" customFormat="1" ht="7" customHeight="1">
      <c r="B83" s="31"/>
      <c r="AR83" s="31"/>
    </row>
    <row r="84" spans="1:91" s="3" customFormat="1" ht="12" customHeight="1">
      <c r="B84" s="50"/>
      <c r="C84" s="26" t="s">
        <v>12</v>
      </c>
      <c r="L84" s="3" t="str">
        <f>K5</f>
        <v>2026-002</v>
      </c>
      <c r="AR84" s="50"/>
    </row>
    <row r="85" spans="1:91" s="4" customFormat="1" ht="37" customHeight="1">
      <c r="B85" s="51"/>
      <c r="C85" s="52" t="s">
        <v>15</v>
      </c>
      <c r="L85" s="185" t="str">
        <f>K6</f>
        <v>Rekonštrukcia ciest v meste Košice 2026</v>
      </c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R85" s="51"/>
    </row>
    <row r="86" spans="1:91" s="1" customFormat="1" ht="7" customHeight="1">
      <c r="B86" s="31"/>
      <c r="AR86" s="31"/>
    </row>
    <row r="87" spans="1:91" s="1" customFormat="1" ht="12" customHeight="1">
      <c r="B87" s="31"/>
      <c r="C87" s="26" t="s">
        <v>19</v>
      </c>
      <c r="L87" s="53" t="str">
        <f>IF(K8="","",K8)</f>
        <v>Košice</v>
      </c>
      <c r="AI87" s="26" t="s">
        <v>21</v>
      </c>
      <c r="AM87" s="204" t="str">
        <f>IF(AN8= "","",AN8)</f>
        <v>30. 1. 2026</v>
      </c>
      <c r="AN87" s="204"/>
      <c r="AR87" s="31"/>
    </row>
    <row r="88" spans="1:91" s="1" customFormat="1" ht="7" customHeight="1">
      <c r="B88" s="31"/>
      <c r="AR88" s="31"/>
    </row>
    <row r="89" spans="1:91" s="1" customFormat="1" ht="25.75" customHeight="1">
      <c r="B89" s="31"/>
      <c r="C89" s="26" t="s">
        <v>23</v>
      </c>
      <c r="L89" s="3" t="str">
        <f>IF(E11= "","",E11)</f>
        <v>mesto Košice</v>
      </c>
      <c r="AI89" s="26" t="s">
        <v>29</v>
      </c>
      <c r="AM89" s="205" t="str">
        <f>IF(E17="","",E17)</f>
        <v>MP Construct s.r.o., Ing.Michal Matuška</v>
      </c>
      <c r="AN89" s="206"/>
      <c r="AO89" s="206"/>
      <c r="AP89" s="206"/>
      <c r="AR89" s="31"/>
      <c r="AS89" s="207" t="s">
        <v>55</v>
      </c>
      <c r="AT89" s="208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1:91" s="1" customFormat="1" ht="15.25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205" t="str">
        <f>IF(E20="","",E20)</f>
        <v xml:space="preserve"> </v>
      </c>
      <c r="AN90" s="206"/>
      <c r="AO90" s="206"/>
      <c r="AP90" s="206"/>
      <c r="AR90" s="31"/>
      <c r="AS90" s="209"/>
      <c r="AT90" s="210"/>
      <c r="BD90" s="58"/>
    </row>
    <row r="91" spans="1:91" s="1" customFormat="1" ht="10.75" customHeight="1">
      <c r="B91" s="31"/>
      <c r="AR91" s="31"/>
      <c r="AS91" s="209"/>
      <c r="AT91" s="210"/>
      <c r="BD91" s="58"/>
    </row>
    <row r="92" spans="1:91" s="1" customFormat="1" ht="29.25" customHeight="1">
      <c r="B92" s="31"/>
      <c r="C92" s="193" t="s">
        <v>56</v>
      </c>
      <c r="D92" s="194"/>
      <c r="E92" s="194"/>
      <c r="F92" s="194"/>
      <c r="G92" s="194"/>
      <c r="H92" s="59"/>
      <c r="I92" s="195" t="s">
        <v>57</v>
      </c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6" t="s">
        <v>58</v>
      </c>
      <c r="AH92" s="194"/>
      <c r="AI92" s="194"/>
      <c r="AJ92" s="194"/>
      <c r="AK92" s="194"/>
      <c r="AL92" s="194"/>
      <c r="AM92" s="194"/>
      <c r="AN92" s="195" t="s">
        <v>59</v>
      </c>
      <c r="AO92" s="194"/>
      <c r="AP92" s="197"/>
      <c r="AQ92" s="60" t="s">
        <v>60</v>
      </c>
      <c r="AR92" s="31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</row>
    <row r="93" spans="1:91" s="1" customFormat="1" ht="10.75" customHeight="1">
      <c r="B93" s="31"/>
      <c r="AR93" s="31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1:91" s="5" customFormat="1" ht="32.5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1">
        <f>ROUND(AG95,2)</f>
        <v>0</v>
      </c>
      <c r="AH94" s="201"/>
      <c r="AI94" s="201"/>
      <c r="AJ94" s="201"/>
      <c r="AK94" s="201"/>
      <c r="AL94" s="201"/>
      <c r="AM94" s="201"/>
      <c r="AN94" s="202">
        <f>SUM(AG94,AT94)</f>
        <v>0</v>
      </c>
      <c r="AO94" s="202"/>
      <c r="AP94" s="202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5</v>
      </c>
      <c r="BX94" s="74" t="s">
        <v>78</v>
      </c>
      <c r="CL94" s="74" t="s">
        <v>1</v>
      </c>
    </row>
    <row r="95" spans="1:91" s="6" customFormat="1" ht="24.75" customHeight="1">
      <c r="A95" s="76" t="s">
        <v>79</v>
      </c>
      <c r="B95" s="77"/>
      <c r="C95" s="78"/>
      <c r="D95" s="200" t="s">
        <v>80</v>
      </c>
      <c r="E95" s="200"/>
      <c r="F95" s="200"/>
      <c r="G95" s="200"/>
      <c r="H95" s="200"/>
      <c r="I95" s="79"/>
      <c r="J95" s="200" t="s">
        <v>81</v>
      </c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198">
        <f>'101-00 - Rekonštrukcia mi...'!J30</f>
        <v>0</v>
      </c>
      <c r="AH95" s="199"/>
      <c r="AI95" s="199"/>
      <c r="AJ95" s="199"/>
      <c r="AK95" s="199"/>
      <c r="AL95" s="199"/>
      <c r="AM95" s="199"/>
      <c r="AN95" s="198">
        <f>SUM(AG95,AT95)</f>
        <v>0</v>
      </c>
      <c r="AO95" s="199"/>
      <c r="AP95" s="199"/>
      <c r="AQ95" s="80" t="s">
        <v>82</v>
      </c>
      <c r="AR95" s="77"/>
      <c r="AS95" s="81">
        <v>0</v>
      </c>
      <c r="AT95" s="82">
        <f>ROUND(SUM(AV95:AW95),2)</f>
        <v>0</v>
      </c>
      <c r="AU95" s="83">
        <f>'101-00 - Rekonštrukcia mi...'!P128</f>
        <v>0</v>
      </c>
      <c r="AV95" s="82">
        <f>'101-00 - Rekonštrukcia mi...'!J33</f>
        <v>0</v>
      </c>
      <c r="AW95" s="82">
        <f>'101-00 - Rekonštrukcia mi...'!J34</f>
        <v>0</v>
      </c>
      <c r="AX95" s="82">
        <f>'101-00 - Rekonštrukcia mi...'!J35</f>
        <v>0</v>
      </c>
      <c r="AY95" s="82">
        <f>'101-00 - Rekonštrukcia mi...'!J36</f>
        <v>0</v>
      </c>
      <c r="AZ95" s="82">
        <f>'101-00 - Rekonštrukcia mi...'!F33</f>
        <v>0</v>
      </c>
      <c r="BA95" s="82">
        <f>'101-00 - Rekonštrukcia mi...'!F34</f>
        <v>0</v>
      </c>
      <c r="BB95" s="82">
        <f>'101-00 - Rekonštrukcia mi...'!F35</f>
        <v>0</v>
      </c>
      <c r="BC95" s="82">
        <f>'101-00 - Rekonštrukcia mi...'!F36</f>
        <v>0</v>
      </c>
      <c r="BD95" s="84">
        <f>'101-00 - Rekonštrukcia mi...'!F37</f>
        <v>0</v>
      </c>
      <c r="BT95" s="85" t="s">
        <v>83</v>
      </c>
      <c r="BV95" s="85" t="s">
        <v>77</v>
      </c>
      <c r="BW95" s="85" t="s">
        <v>84</v>
      </c>
      <c r="BX95" s="85" t="s">
        <v>5</v>
      </c>
      <c r="CL95" s="85" t="s">
        <v>1</v>
      </c>
      <c r="CM95" s="85" t="s">
        <v>75</v>
      </c>
    </row>
    <row r="96" spans="1:91" s="1" customFormat="1" ht="30" customHeight="1">
      <c r="B96" s="31"/>
      <c r="AR96" s="31"/>
    </row>
    <row r="97" spans="2:44" s="1" customFormat="1" ht="7" customHeigh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31"/>
    </row>
  </sheetData>
  <sheetProtection algorithmName="SHA-512" hashValue="lWKie8f49qpng49FUeVB9FPjp6pZoRHV2tmmmnxXoqHH3xDIL2nrW//lY9lBGDx2SddsdPgoAUZcTevVpxQN5Q==" saltValue="ZyY02gv171gY2UKgGEx7Zhj2TWzQc6iIYY+l3mg/rxF65PBJH52+r1biE6vkDXoiOTSaTrgbtQptyOmxXEX1tg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101-00 - Rekonštrukcia mi...'!C2" display="/" xr:uid="{00000000-0004-0000-0000-000000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1"/>
  <sheetViews>
    <sheetView showGridLines="0" tabSelected="1" topLeftCell="A274" workbookViewId="0">
      <selection activeCell="F289" sqref="F289"/>
    </sheetView>
  </sheetViews>
  <sheetFormatPr baseColWidth="10" defaultColWidth="8.75" defaultRowHeight="11"/>
  <cols>
    <col min="1" max="1" width="8.25" customWidth="1"/>
    <col min="2" max="2" width="1.25" customWidth="1"/>
    <col min="3" max="3" width="4" customWidth="1"/>
    <col min="4" max="4" width="4.25" customWidth="1"/>
    <col min="5" max="5" width="18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6" t="s">
        <v>84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5" customHeight="1">
      <c r="B4" s="19"/>
      <c r="D4" s="20" t="s">
        <v>85</v>
      </c>
      <c r="L4" s="19"/>
      <c r="M4" s="86" t="s">
        <v>9</v>
      </c>
      <c r="AT4" s="16" t="s">
        <v>4</v>
      </c>
    </row>
    <row r="5" spans="2:46" ht="7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187" t="str">
        <f>'Rekapitulácia stavby'!K6</f>
        <v>Rekonštrukcia ciest v meste Košice 2026</v>
      </c>
      <c r="F7" s="188"/>
      <c r="G7" s="188"/>
      <c r="H7" s="188"/>
      <c r="L7" s="19"/>
    </row>
    <row r="8" spans="2:46" s="1" customFormat="1" ht="12" customHeight="1">
      <c r="B8" s="31"/>
      <c r="D8" s="26" t="s">
        <v>86</v>
      </c>
      <c r="L8" s="31"/>
    </row>
    <row r="9" spans="2:46" s="1" customFormat="1" ht="16.5" customHeight="1">
      <c r="B9" s="31"/>
      <c r="E9" s="185" t="s">
        <v>87</v>
      </c>
      <c r="F9" s="186"/>
      <c r="G9" s="186"/>
      <c r="H9" s="18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30. 1. 2026</v>
      </c>
      <c r="L12" s="31"/>
    </row>
    <row r="13" spans="2:46" s="1" customFormat="1" ht="10.75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190" t="str">
        <f>'Rekapitulácia stavby'!E14</f>
        <v>Vyplň údaj</v>
      </c>
      <c r="F18" s="191"/>
      <c r="G18" s="191"/>
      <c r="H18" s="191"/>
      <c r="I18" s="26" t="s">
        <v>26</v>
      </c>
      <c r="J18" s="27" t="str">
        <f>'Rekapitulácia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88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tr">
        <f>IF('Rekapitulácia stavby'!AN19="","",'Rekapitulácia stavby'!AN19)</f>
        <v/>
      </c>
      <c r="L23" s="31"/>
    </row>
    <row r="24" spans="2:12" s="1" customFormat="1" ht="18" customHeight="1">
      <c r="B24" s="31"/>
      <c r="E24" s="24" t="str">
        <f>IF('Rekapitulácia stavby'!E20="","",'Rekapitulácia stavby'!E20)</f>
        <v xml:space="preserve"> </v>
      </c>
      <c r="I24" s="26" t="s">
        <v>26</v>
      </c>
      <c r="J24" s="24" t="str">
        <f>IF('Rekapitulácia stavby'!AN20="","",'Rekapitulácia stavby'!AN20)</f>
        <v/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87"/>
      <c r="E27" s="192" t="s">
        <v>1</v>
      </c>
      <c r="F27" s="192"/>
      <c r="G27" s="192"/>
      <c r="H27" s="192"/>
      <c r="L27" s="87"/>
    </row>
    <row r="28" spans="2:12" s="1" customFormat="1" ht="7" customHeight="1">
      <c r="B28" s="31"/>
      <c r="L28" s="31"/>
    </row>
    <row r="29" spans="2:12" s="1" customFormat="1" ht="7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5" customHeight="1">
      <c r="B30" s="31"/>
      <c r="D30" s="88" t="s">
        <v>35</v>
      </c>
      <c r="J30" s="68">
        <f>ROUND(J128, 2)</f>
        <v>0</v>
      </c>
      <c r="L30" s="31"/>
    </row>
    <row r="31" spans="2:12" s="1" customFormat="1" ht="7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5" customHeight="1">
      <c r="B33" s="31"/>
      <c r="D33" s="57" t="s">
        <v>39</v>
      </c>
      <c r="E33" s="36" t="s">
        <v>40</v>
      </c>
      <c r="F33" s="89">
        <f>ROUND((SUM(BE128:BE340)),  2)</f>
        <v>0</v>
      </c>
      <c r="G33" s="90"/>
      <c r="H33" s="90"/>
      <c r="I33" s="91">
        <v>0.23</v>
      </c>
      <c r="J33" s="89">
        <f>ROUND(((SUM(BE128:BE340))*I33),  2)</f>
        <v>0</v>
      </c>
      <c r="L33" s="31"/>
    </row>
    <row r="34" spans="2:12" s="1" customFormat="1" ht="14.5" customHeight="1">
      <c r="B34" s="31"/>
      <c r="E34" s="36" t="s">
        <v>41</v>
      </c>
      <c r="F34" s="92">
        <f>ROUND((SUM(BF128:BF340)),  2)</f>
        <v>0</v>
      </c>
      <c r="I34" s="93">
        <v>0.23</v>
      </c>
      <c r="J34" s="92">
        <f>ROUND(((SUM(BF128:BF340))*I34),  2)</f>
        <v>0</v>
      </c>
      <c r="L34" s="31"/>
    </row>
    <row r="35" spans="2:12" s="1" customFormat="1" ht="14.5" hidden="1" customHeight="1">
      <c r="B35" s="31"/>
      <c r="E35" s="26" t="s">
        <v>42</v>
      </c>
      <c r="F35" s="92">
        <f>ROUND((SUM(BG128:BG340)),  2)</f>
        <v>0</v>
      </c>
      <c r="I35" s="93">
        <v>0.23</v>
      </c>
      <c r="J35" s="92">
        <f>0</f>
        <v>0</v>
      </c>
      <c r="L35" s="31"/>
    </row>
    <row r="36" spans="2:12" s="1" customFormat="1" ht="14.5" hidden="1" customHeight="1">
      <c r="B36" s="31"/>
      <c r="E36" s="26" t="s">
        <v>43</v>
      </c>
      <c r="F36" s="92">
        <f>ROUND((SUM(BH128:BH340)),  2)</f>
        <v>0</v>
      </c>
      <c r="I36" s="93">
        <v>0.23</v>
      </c>
      <c r="J36" s="92">
        <f>0</f>
        <v>0</v>
      </c>
      <c r="L36" s="31"/>
    </row>
    <row r="37" spans="2:12" s="1" customFormat="1" ht="14.5" hidden="1" customHeight="1">
      <c r="B37" s="31"/>
      <c r="E37" s="36" t="s">
        <v>44</v>
      </c>
      <c r="F37" s="89">
        <f>ROUND((SUM(BI128:BI340)),  2)</f>
        <v>0</v>
      </c>
      <c r="G37" s="90"/>
      <c r="H37" s="90"/>
      <c r="I37" s="91">
        <v>0</v>
      </c>
      <c r="J37" s="89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5" customHeight="1">
      <c r="B39" s="31"/>
      <c r="C39" s="94"/>
      <c r="D39" s="95" t="s">
        <v>45</v>
      </c>
      <c r="E39" s="59"/>
      <c r="F39" s="59"/>
      <c r="G39" s="96" t="s">
        <v>46</v>
      </c>
      <c r="H39" s="97" t="s">
        <v>47</v>
      </c>
      <c r="I39" s="59"/>
      <c r="J39" s="98">
        <f>SUM(J30:J37)</f>
        <v>0</v>
      </c>
      <c r="K39" s="99"/>
      <c r="L39" s="31"/>
    </row>
    <row r="40" spans="2:12" s="1" customFormat="1" ht="14.5" customHeight="1">
      <c r="B40" s="31"/>
      <c r="L40" s="31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3">
      <c r="B61" s="31"/>
      <c r="D61" s="45" t="s">
        <v>50</v>
      </c>
      <c r="E61" s="33"/>
      <c r="F61" s="100" t="s">
        <v>51</v>
      </c>
      <c r="G61" s="45" t="s">
        <v>50</v>
      </c>
      <c r="H61" s="33"/>
      <c r="I61" s="33"/>
      <c r="J61" s="101" t="s">
        <v>51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3">
      <c r="B76" s="31"/>
      <c r="D76" s="45" t="s">
        <v>50</v>
      </c>
      <c r="E76" s="33"/>
      <c r="F76" s="100" t="s">
        <v>51</v>
      </c>
      <c r="G76" s="45" t="s">
        <v>50</v>
      </c>
      <c r="H76" s="33"/>
      <c r="I76" s="33"/>
      <c r="J76" s="101" t="s">
        <v>51</v>
      </c>
      <c r="K76" s="33"/>
      <c r="L76" s="31"/>
    </row>
    <row r="77" spans="2:12" s="1" customFormat="1" ht="14.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5" customHeight="1">
      <c r="B82" s="31"/>
      <c r="C82" s="20" t="s">
        <v>89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187" t="str">
        <f>E7</f>
        <v>Rekonštrukcia ciest v meste Košice 2026</v>
      </c>
      <c r="F85" s="188"/>
      <c r="G85" s="188"/>
      <c r="H85" s="188"/>
      <c r="L85" s="31"/>
    </row>
    <row r="86" spans="2:47" s="1" customFormat="1" ht="12" customHeight="1">
      <c r="B86" s="31"/>
      <c r="C86" s="26" t="s">
        <v>86</v>
      </c>
      <c r="L86" s="31"/>
    </row>
    <row r="87" spans="2:47" s="1" customFormat="1" ht="16.5" customHeight="1">
      <c r="B87" s="31"/>
      <c r="E87" s="185" t="str">
        <f>E9</f>
        <v>101-00 - Rekonštrukcia miestnej cesty - Puškinova</v>
      </c>
      <c r="F87" s="186"/>
      <c r="G87" s="186"/>
      <c r="H87" s="186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Košice</v>
      </c>
      <c r="I89" s="26" t="s">
        <v>21</v>
      </c>
      <c r="J89" s="54" t="str">
        <f>IF(J12="","",J12)</f>
        <v>30. 1. 2026</v>
      </c>
      <c r="L89" s="31"/>
    </row>
    <row r="90" spans="2:47" s="1" customFormat="1" ht="7" customHeight="1">
      <c r="B90" s="31"/>
      <c r="L90" s="31"/>
    </row>
    <row r="91" spans="2:47" s="1" customFormat="1" ht="15.25" customHeight="1">
      <c r="B91" s="31"/>
      <c r="C91" s="26" t="s">
        <v>23</v>
      </c>
      <c r="F91" s="24" t="str">
        <f>E15</f>
        <v>mesto Košice</v>
      </c>
      <c r="I91" s="26" t="s">
        <v>29</v>
      </c>
      <c r="J91" s="29" t="str">
        <f>E21</f>
        <v>MP Construct s.r.o.</v>
      </c>
      <c r="L91" s="31"/>
    </row>
    <row r="92" spans="2:47" s="1" customFormat="1" ht="15.2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2" t="s">
        <v>90</v>
      </c>
      <c r="D94" s="94"/>
      <c r="E94" s="94"/>
      <c r="F94" s="94"/>
      <c r="G94" s="94"/>
      <c r="H94" s="94"/>
      <c r="I94" s="94"/>
      <c r="J94" s="103" t="s">
        <v>91</v>
      </c>
      <c r="K94" s="94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4" t="s">
        <v>92</v>
      </c>
      <c r="J96" s="68">
        <f>J128</f>
        <v>0</v>
      </c>
      <c r="L96" s="31"/>
      <c r="AU96" s="16" t="s">
        <v>93</v>
      </c>
    </row>
    <row r="97" spans="2:12" s="8" customFormat="1" ht="25" customHeight="1">
      <c r="B97" s="105"/>
      <c r="D97" s="106" t="s">
        <v>94</v>
      </c>
      <c r="E97" s="107"/>
      <c r="F97" s="107"/>
      <c r="G97" s="107"/>
      <c r="H97" s="107"/>
      <c r="I97" s="107"/>
      <c r="J97" s="108">
        <f>J129</f>
        <v>0</v>
      </c>
      <c r="L97" s="105"/>
    </row>
    <row r="98" spans="2:12" s="9" customFormat="1" ht="20" customHeight="1">
      <c r="B98" s="109"/>
      <c r="D98" s="110" t="s">
        <v>95</v>
      </c>
      <c r="E98" s="111"/>
      <c r="F98" s="111"/>
      <c r="G98" s="111"/>
      <c r="H98" s="111"/>
      <c r="I98" s="111"/>
      <c r="J98" s="112">
        <f>J130</f>
        <v>0</v>
      </c>
      <c r="L98" s="109"/>
    </row>
    <row r="99" spans="2:12" s="9" customFormat="1" ht="20" customHeight="1">
      <c r="B99" s="109"/>
      <c r="D99" s="110" t="s">
        <v>96</v>
      </c>
      <c r="E99" s="111"/>
      <c r="F99" s="111"/>
      <c r="G99" s="111"/>
      <c r="H99" s="111"/>
      <c r="I99" s="111"/>
      <c r="J99" s="112">
        <f>J165</f>
        <v>0</v>
      </c>
      <c r="L99" s="109"/>
    </row>
    <row r="100" spans="2:12" s="9" customFormat="1" ht="20" customHeight="1">
      <c r="B100" s="109"/>
      <c r="D100" s="110" t="s">
        <v>97</v>
      </c>
      <c r="E100" s="111"/>
      <c r="F100" s="111"/>
      <c r="G100" s="111"/>
      <c r="H100" s="111"/>
      <c r="I100" s="111"/>
      <c r="J100" s="112">
        <f>J204</f>
        <v>0</v>
      </c>
      <c r="L100" s="109"/>
    </row>
    <row r="101" spans="2:12" s="9" customFormat="1" ht="20" customHeight="1">
      <c r="B101" s="109"/>
      <c r="D101" s="110" t="s">
        <v>98</v>
      </c>
      <c r="E101" s="111"/>
      <c r="F101" s="111"/>
      <c r="G101" s="111"/>
      <c r="H101" s="111"/>
      <c r="I101" s="111"/>
      <c r="J101" s="112">
        <f>J205</f>
        <v>0</v>
      </c>
      <c r="L101" s="109"/>
    </row>
    <row r="102" spans="2:12" s="9" customFormat="1" ht="20" customHeight="1">
      <c r="B102" s="109"/>
      <c r="D102" s="110" t="s">
        <v>99</v>
      </c>
      <c r="E102" s="111"/>
      <c r="F102" s="111"/>
      <c r="G102" s="111"/>
      <c r="H102" s="111"/>
      <c r="I102" s="111"/>
      <c r="J102" s="112">
        <f>J213</f>
        <v>0</v>
      </c>
      <c r="L102" s="109"/>
    </row>
    <row r="103" spans="2:12" s="9" customFormat="1" ht="20" customHeight="1">
      <c r="B103" s="109"/>
      <c r="D103" s="110" t="s">
        <v>100</v>
      </c>
      <c r="E103" s="111"/>
      <c r="F103" s="111"/>
      <c r="G103" s="111"/>
      <c r="H103" s="111"/>
      <c r="I103" s="111"/>
      <c r="J103" s="112">
        <f>J237</f>
        <v>0</v>
      </c>
      <c r="L103" s="109"/>
    </row>
    <row r="104" spans="2:12" s="9" customFormat="1" ht="20" customHeight="1">
      <c r="B104" s="109"/>
      <c r="D104" s="110" t="s">
        <v>101</v>
      </c>
      <c r="E104" s="111"/>
      <c r="F104" s="111"/>
      <c r="G104" s="111"/>
      <c r="H104" s="111"/>
      <c r="I104" s="111"/>
      <c r="J104" s="112">
        <f>J245</f>
        <v>0</v>
      </c>
      <c r="L104" s="109"/>
    </row>
    <row r="105" spans="2:12" s="9" customFormat="1" ht="20" customHeight="1">
      <c r="B105" s="109"/>
      <c r="D105" s="110" t="s">
        <v>102</v>
      </c>
      <c r="E105" s="111"/>
      <c r="F105" s="111"/>
      <c r="G105" s="111"/>
      <c r="H105" s="111"/>
      <c r="I105" s="111"/>
      <c r="J105" s="112">
        <f>J261</f>
        <v>0</v>
      </c>
      <c r="L105" s="109"/>
    </row>
    <row r="106" spans="2:12" s="9" customFormat="1" ht="20" customHeight="1">
      <c r="B106" s="109"/>
      <c r="D106" s="110" t="s">
        <v>103</v>
      </c>
      <c r="E106" s="111"/>
      <c r="F106" s="111"/>
      <c r="G106" s="111"/>
      <c r="H106" s="111"/>
      <c r="I106" s="111"/>
      <c r="J106" s="112">
        <f>J286</f>
        <v>0</v>
      </c>
      <c r="L106" s="109"/>
    </row>
    <row r="107" spans="2:12" s="9" customFormat="1" ht="20" customHeight="1">
      <c r="B107" s="109"/>
      <c r="D107" s="110" t="s">
        <v>104</v>
      </c>
      <c r="E107" s="111"/>
      <c r="F107" s="111"/>
      <c r="G107" s="111"/>
      <c r="H107" s="111"/>
      <c r="I107" s="111"/>
      <c r="J107" s="112">
        <f>J318</f>
        <v>0</v>
      </c>
      <c r="L107" s="109"/>
    </row>
    <row r="108" spans="2:12" s="8" customFormat="1" ht="25" customHeight="1">
      <c r="B108" s="105"/>
      <c r="D108" s="106" t="s">
        <v>105</v>
      </c>
      <c r="E108" s="107"/>
      <c r="F108" s="107"/>
      <c r="G108" s="107"/>
      <c r="H108" s="107"/>
      <c r="I108" s="107"/>
      <c r="J108" s="108">
        <f>J337</f>
        <v>0</v>
      </c>
      <c r="L108" s="105"/>
    </row>
    <row r="109" spans="2:12" s="1" customFormat="1" ht="21.75" customHeight="1">
      <c r="B109" s="31"/>
      <c r="L109" s="31"/>
    </row>
    <row r="110" spans="2:12" s="1" customFormat="1" ht="7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1"/>
    </row>
    <row r="114" spans="2:63" s="1" customFormat="1" ht="7" customHeight="1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31"/>
    </row>
    <row r="115" spans="2:63" s="1" customFormat="1" ht="25" customHeight="1">
      <c r="B115" s="31"/>
      <c r="C115" s="20" t="s">
        <v>106</v>
      </c>
      <c r="L115" s="31"/>
    </row>
    <row r="116" spans="2:63" s="1" customFormat="1" ht="7" customHeight="1">
      <c r="B116" s="31"/>
      <c r="L116" s="31"/>
    </row>
    <row r="117" spans="2:63" s="1" customFormat="1" ht="12" customHeight="1">
      <c r="B117" s="31"/>
      <c r="C117" s="26" t="s">
        <v>15</v>
      </c>
      <c r="L117" s="31"/>
    </row>
    <row r="118" spans="2:63" s="1" customFormat="1" ht="16.5" customHeight="1">
      <c r="B118" s="31"/>
      <c r="E118" s="187" t="str">
        <f>E7</f>
        <v>Rekonštrukcia ciest v meste Košice 2026</v>
      </c>
      <c r="F118" s="188"/>
      <c r="G118" s="188"/>
      <c r="H118" s="188"/>
      <c r="L118" s="31"/>
    </row>
    <row r="119" spans="2:63" s="1" customFormat="1" ht="12" customHeight="1">
      <c r="B119" s="31"/>
      <c r="C119" s="26" t="s">
        <v>86</v>
      </c>
      <c r="L119" s="31"/>
    </row>
    <row r="120" spans="2:63" s="1" customFormat="1" ht="16.5" customHeight="1">
      <c r="B120" s="31"/>
      <c r="E120" s="185" t="str">
        <f>E9</f>
        <v>101-00 - Rekonštrukcia miestnej cesty - Puškinova</v>
      </c>
      <c r="F120" s="186"/>
      <c r="G120" s="186"/>
      <c r="H120" s="186"/>
      <c r="L120" s="31"/>
    </row>
    <row r="121" spans="2:63" s="1" customFormat="1" ht="7" customHeight="1">
      <c r="B121" s="31"/>
      <c r="L121" s="31"/>
    </row>
    <row r="122" spans="2:63" s="1" customFormat="1" ht="12" customHeight="1">
      <c r="B122" s="31"/>
      <c r="C122" s="26" t="s">
        <v>19</v>
      </c>
      <c r="F122" s="24" t="str">
        <f>F12</f>
        <v>Košice</v>
      </c>
      <c r="I122" s="26" t="s">
        <v>21</v>
      </c>
      <c r="J122" s="54" t="str">
        <f>IF(J12="","",J12)</f>
        <v>30. 1. 2026</v>
      </c>
      <c r="L122" s="31"/>
    </row>
    <row r="123" spans="2:63" s="1" customFormat="1" ht="7" customHeight="1">
      <c r="B123" s="31"/>
      <c r="L123" s="31"/>
    </row>
    <row r="124" spans="2:63" s="1" customFormat="1" ht="15.25" customHeight="1">
      <c r="B124" s="31"/>
      <c r="C124" s="26" t="s">
        <v>23</v>
      </c>
      <c r="F124" s="24" t="str">
        <f>E15</f>
        <v>mesto Košice</v>
      </c>
      <c r="I124" s="26" t="s">
        <v>29</v>
      </c>
      <c r="J124" s="29" t="str">
        <f>E21</f>
        <v>MP Construct s.r.o.</v>
      </c>
      <c r="L124" s="31"/>
    </row>
    <row r="125" spans="2:63" s="1" customFormat="1" ht="15.25" customHeight="1">
      <c r="B125" s="31"/>
      <c r="C125" s="26" t="s">
        <v>27</v>
      </c>
      <c r="F125" s="24" t="str">
        <f>IF(E18="","",E18)</f>
        <v>Vyplň údaj</v>
      </c>
      <c r="I125" s="26" t="s">
        <v>32</v>
      </c>
      <c r="J125" s="29" t="str">
        <f>E24</f>
        <v xml:space="preserve"> </v>
      </c>
      <c r="L125" s="31"/>
    </row>
    <row r="126" spans="2:63" s="1" customFormat="1" ht="10.25" customHeight="1">
      <c r="B126" s="31"/>
      <c r="L126" s="31"/>
    </row>
    <row r="127" spans="2:63" s="10" customFormat="1" ht="29.25" customHeight="1">
      <c r="B127" s="113"/>
      <c r="C127" s="114" t="s">
        <v>107</v>
      </c>
      <c r="D127" s="115" t="s">
        <v>60</v>
      </c>
      <c r="E127" s="115" t="s">
        <v>56</v>
      </c>
      <c r="F127" s="115" t="s">
        <v>57</v>
      </c>
      <c r="G127" s="115" t="s">
        <v>108</v>
      </c>
      <c r="H127" s="115" t="s">
        <v>109</v>
      </c>
      <c r="I127" s="115" t="s">
        <v>110</v>
      </c>
      <c r="J127" s="116" t="s">
        <v>91</v>
      </c>
      <c r="K127" s="117" t="s">
        <v>111</v>
      </c>
      <c r="L127" s="113"/>
      <c r="M127" s="61" t="s">
        <v>1</v>
      </c>
      <c r="N127" s="62" t="s">
        <v>39</v>
      </c>
      <c r="O127" s="62" t="s">
        <v>112</v>
      </c>
      <c r="P127" s="62" t="s">
        <v>113</v>
      </c>
      <c r="Q127" s="62" t="s">
        <v>114</v>
      </c>
      <c r="R127" s="62" t="s">
        <v>115</v>
      </c>
      <c r="S127" s="62" t="s">
        <v>116</v>
      </c>
      <c r="T127" s="63" t="s">
        <v>117</v>
      </c>
    </row>
    <row r="128" spans="2:63" s="1" customFormat="1" ht="22.75" customHeight="1">
      <c r="B128" s="31"/>
      <c r="C128" s="66" t="s">
        <v>92</v>
      </c>
      <c r="J128" s="118">
        <f>BK128</f>
        <v>0</v>
      </c>
      <c r="L128" s="31"/>
      <c r="M128" s="64"/>
      <c r="N128" s="55"/>
      <c r="O128" s="55"/>
      <c r="P128" s="119">
        <f>P129+P337</f>
        <v>0</v>
      </c>
      <c r="Q128" s="55"/>
      <c r="R128" s="119">
        <f>R129+R337</f>
        <v>1221.2449923199999</v>
      </c>
      <c r="S128" s="55"/>
      <c r="T128" s="120">
        <f>T129+T337</f>
        <v>771.1099999999999</v>
      </c>
      <c r="AT128" s="16" t="s">
        <v>74</v>
      </c>
      <c r="AU128" s="16" t="s">
        <v>93</v>
      </c>
      <c r="BK128" s="121">
        <f>BK129+BK337</f>
        <v>0</v>
      </c>
    </row>
    <row r="129" spans="2:65" s="11" customFormat="1" ht="26" customHeight="1">
      <c r="B129" s="122"/>
      <c r="D129" s="123" t="s">
        <v>74</v>
      </c>
      <c r="E129" s="124" t="s">
        <v>118</v>
      </c>
      <c r="F129" s="124" t="s">
        <v>119</v>
      </c>
      <c r="I129" s="125"/>
      <c r="J129" s="126">
        <f>BK129</f>
        <v>0</v>
      </c>
      <c r="L129" s="122"/>
      <c r="M129" s="127"/>
      <c r="P129" s="128">
        <f>P130+P165+P204+P205+P213+P237+P245+P261+P286+P318</f>
        <v>0</v>
      </c>
      <c r="R129" s="128">
        <f>R130+R165+R204+R205+R213+R237+R245+R261+R286+R318</f>
        <v>1221.2449923199999</v>
      </c>
      <c r="T129" s="129">
        <f>T130+T165+T204+T205+T213+T237+T245+T261+T286+T318</f>
        <v>771.1099999999999</v>
      </c>
      <c r="AR129" s="123" t="s">
        <v>83</v>
      </c>
      <c r="AT129" s="130" t="s">
        <v>74</v>
      </c>
      <c r="AU129" s="130" t="s">
        <v>75</v>
      </c>
      <c r="AY129" s="123" t="s">
        <v>120</v>
      </c>
      <c r="BK129" s="131">
        <f>BK130+BK165+BK204+BK205+BK213+BK237+BK245+BK261+BK286+BK318</f>
        <v>0</v>
      </c>
    </row>
    <row r="130" spans="2:65" s="11" customFormat="1" ht="22.75" customHeight="1">
      <c r="B130" s="122"/>
      <c r="D130" s="123" t="s">
        <v>74</v>
      </c>
      <c r="E130" s="132" t="s">
        <v>83</v>
      </c>
      <c r="F130" s="132" t="s">
        <v>121</v>
      </c>
      <c r="I130" s="125"/>
      <c r="J130" s="133">
        <f>BK130</f>
        <v>0</v>
      </c>
      <c r="L130" s="122"/>
      <c r="M130" s="127"/>
      <c r="P130" s="128">
        <f>SUM(P131:P164)</f>
        <v>0</v>
      </c>
      <c r="R130" s="128">
        <f>SUM(R131:R164)</f>
        <v>101.09063999999999</v>
      </c>
      <c r="T130" s="129">
        <f>SUM(T131:T164)</f>
        <v>97.44</v>
      </c>
      <c r="AR130" s="123" t="s">
        <v>83</v>
      </c>
      <c r="AT130" s="130" t="s">
        <v>74</v>
      </c>
      <c r="AU130" s="130" t="s">
        <v>83</v>
      </c>
      <c r="AY130" s="123" t="s">
        <v>120</v>
      </c>
      <c r="BK130" s="131">
        <f>SUM(BK131:BK164)</f>
        <v>0</v>
      </c>
    </row>
    <row r="131" spans="2:65" s="1" customFormat="1" ht="24.25" customHeight="1">
      <c r="B131" s="31"/>
      <c r="C131" s="134" t="s">
        <v>83</v>
      </c>
      <c r="D131" s="134" t="s">
        <v>122</v>
      </c>
      <c r="E131" s="135" t="s">
        <v>123</v>
      </c>
      <c r="F131" s="136" t="s">
        <v>124</v>
      </c>
      <c r="G131" s="137" t="s">
        <v>125</v>
      </c>
      <c r="H131" s="138">
        <v>217.94</v>
      </c>
      <c r="I131" s="139"/>
      <c r="J131" s="140">
        <f>ROUND(I131*H131,2)</f>
        <v>0</v>
      </c>
      <c r="K131" s="141"/>
      <c r="L131" s="31"/>
      <c r="M131" s="142" t="s">
        <v>1</v>
      </c>
      <c r="N131" s="143" t="s">
        <v>41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126</v>
      </c>
      <c r="AT131" s="146" t="s">
        <v>122</v>
      </c>
      <c r="AU131" s="146" t="s">
        <v>127</v>
      </c>
      <c r="AY131" s="16" t="s">
        <v>120</v>
      </c>
      <c r="BE131" s="147">
        <f>IF(N131="základná",J131,0)</f>
        <v>0</v>
      </c>
      <c r="BF131" s="147">
        <f>IF(N131="znížená",J131,0)</f>
        <v>0</v>
      </c>
      <c r="BG131" s="147">
        <f>IF(N131="zákl. prenesená",J131,0)</f>
        <v>0</v>
      </c>
      <c r="BH131" s="147">
        <f>IF(N131="zníž. prenesená",J131,0)</f>
        <v>0</v>
      </c>
      <c r="BI131" s="147">
        <f>IF(N131="nulová",J131,0)</f>
        <v>0</v>
      </c>
      <c r="BJ131" s="16" t="s">
        <v>127</v>
      </c>
      <c r="BK131" s="147">
        <f>ROUND(I131*H131,2)</f>
        <v>0</v>
      </c>
      <c r="BL131" s="16" t="s">
        <v>126</v>
      </c>
      <c r="BM131" s="146" t="s">
        <v>128</v>
      </c>
    </row>
    <row r="132" spans="2:65" s="12" customFormat="1" ht="24">
      <c r="B132" s="148"/>
      <c r="D132" s="149" t="s">
        <v>129</v>
      </c>
      <c r="E132" s="150" t="s">
        <v>1</v>
      </c>
      <c r="F132" s="151" t="s">
        <v>130</v>
      </c>
      <c r="H132" s="152">
        <v>154</v>
      </c>
      <c r="I132" s="153"/>
      <c r="L132" s="148"/>
      <c r="M132" s="154"/>
      <c r="T132" s="155"/>
      <c r="AT132" s="150" t="s">
        <v>129</v>
      </c>
      <c r="AU132" s="150" t="s">
        <v>127</v>
      </c>
      <c r="AV132" s="12" t="s">
        <v>127</v>
      </c>
      <c r="AW132" s="12" t="s">
        <v>31</v>
      </c>
      <c r="AX132" s="12" t="s">
        <v>75</v>
      </c>
      <c r="AY132" s="150" t="s">
        <v>120</v>
      </c>
    </row>
    <row r="133" spans="2:65" s="12" customFormat="1" ht="12">
      <c r="B133" s="148"/>
      <c r="D133" s="149" t="s">
        <v>129</v>
      </c>
      <c r="E133" s="150" t="s">
        <v>1</v>
      </c>
      <c r="F133" s="151" t="s">
        <v>131</v>
      </c>
      <c r="H133" s="152">
        <v>23.94</v>
      </c>
      <c r="I133" s="153"/>
      <c r="L133" s="148"/>
      <c r="M133" s="154"/>
      <c r="T133" s="155"/>
      <c r="AT133" s="150" t="s">
        <v>129</v>
      </c>
      <c r="AU133" s="150" t="s">
        <v>127</v>
      </c>
      <c r="AV133" s="12" t="s">
        <v>127</v>
      </c>
      <c r="AW133" s="12" t="s">
        <v>31</v>
      </c>
      <c r="AX133" s="12" t="s">
        <v>75</v>
      </c>
      <c r="AY133" s="150" t="s">
        <v>120</v>
      </c>
    </row>
    <row r="134" spans="2:65" s="12" customFormat="1" ht="12">
      <c r="B134" s="148"/>
      <c r="D134" s="149" t="s">
        <v>129</v>
      </c>
      <c r="E134" s="150" t="s">
        <v>1</v>
      </c>
      <c r="F134" s="151" t="s">
        <v>132</v>
      </c>
      <c r="H134" s="152">
        <v>40</v>
      </c>
      <c r="I134" s="153"/>
      <c r="L134" s="148"/>
      <c r="M134" s="154"/>
      <c r="T134" s="155"/>
      <c r="AT134" s="150" t="s">
        <v>129</v>
      </c>
      <c r="AU134" s="150" t="s">
        <v>127</v>
      </c>
      <c r="AV134" s="12" t="s">
        <v>127</v>
      </c>
      <c r="AW134" s="12" t="s">
        <v>31</v>
      </c>
      <c r="AX134" s="12" t="s">
        <v>75</v>
      </c>
      <c r="AY134" s="150" t="s">
        <v>120</v>
      </c>
    </row>
    <row r="135" spans="2:65" s="13" customFormat="1" ht="12">
      <c r="B135" s="156"/>
      <c r="D135" s="149" t="s">
        <v>129</v>
      </c>
      <c r="E135" s="157" t="s">
        <v>1</v>
      </c>
      <c r="F135" s="158" t="s">
        <v>133</v>
      </c>
      <c r="H135" s="159">
        <v>217.94</v>
      </c>
      <c r="I135" s="160"/>
      <c r="L135" s="156"/>
      <c r="M135" s="161"/>
      <c r="T135" s="162"/>
      <c r="AT135" s="157" t="s">
        <v>129</v>
      </c>
      <c r="AU135" s="157" t="s">
        <v>127</v>
      </c>
      <c r="AV135" s="13" t="s">
        <v>126</v>
      </c>
      <c r="AW135" s="13" t="s">
        <v>31</v>
      </c>
      <c r="AX135" s="13" t="s">
        <v>83</v>
      </c>
      <c r="AY135" s="157" t="s">
        <v>120</v>
      </c>
    </row>
    <row r="136" spans="2:65" s="1" customFormat="1" ht="37.75" customHeight="1">
      <c r="B136" s="31"/>
      <c r="C136" s="134" t="s">
        <v>127</v>
      </c>
      <c r="D136" s="134" t="s">
        <v>122</v>
      </c>
      <c r="E136" s="135" t="s">
        <v>134</v>
      </c>
      <c r="F136" s="136" t="s">
        <v>135</v>
      </c>
      <c r="G136" s="137" t="s">
        <v>136</v>
      </c>
      <c r="H136" s="138">
        <v>87</v>
      </c>
      <c r="I136" s="139"/>
      <c r="J136" s="140">
        <f>ROUND(I136*H136,2)</f>
        <v>0</v>
      </c>
      <c r="K136" s="141"/>
      <c r="L136" s="31"/>
      <c r="M136" s="142" t="s">
        <v>1</v>
      </c>
      <c r="N136" s="143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0.4</v>
      </c>
      <c r="T136" s="145">
        <f>S136*H136</f>
        <v>34.800000000000004</v>
      </c>
      <c r="AR136" s="146" t="s">
        <v>126</v>
      </c>
      <c r="AT136" s="146" t="s">
        <v>122</v>
      </c>
      <c r="AU136" s="146" t="s">
        <v>127</v>
      </c>
      <c r="AY136" s="16" t="s">
        <v>120</v>
      </c>
      <c r="BE136" s="147">
        <f>IF(N136="základná",J136,0)</f>
        <v>0</v>
      </c>
      <c r="BF136" s="147">
        <f>IF(N136="znížená",J136,0)</f>
        <v>0</v>
      </c>
      <c r="BG136" s="147">
        <f>IF(N136="zákl. prenesená",J136,0)</f>
        <v>0</v>
      </c>
      <c r="BH136" s="147">
        <f>IF(N136="zníž. prenesená",J136,0)</f>
        <v>0</v>
      </c>
      <c r="BI136" s="147">
        <f>IF(N136="nulová",J136,0)</f>
        <v>0</v>
      </c>
      <c r="BJ136" s="16" t="s">
        <v>127</v>
      </c>
      <c r="BK136" s="147">
        <f>ROUND(I136*H136,2)</f>
        <v>0</v>
      </c>
      <c r="BL136" s="16" t="s">
        <v>126</v>
      </c>
      <c r="BM136" s="146" t="s">
        <v>137</v>
      </c>
    </row>
    <row r="137" spans="2:65" s="12" customFormat="1" ht="12">
      <c r="B137" s="148"/>
      <c r="D137" s="149" t="s">
        <v>129</v>
      </c>
      <c r="E137" s="150" t="s">
        <v>1</v>
      </c>
      <c r="F137" s="151" t="s">
        <v>138</v>
      </c>
      <c r="H137" s="152">
        <v>87</v>
      </c>
      <c r="I137" s="153"/>
      <c r="L137" s="148"/>
      <c r="M137" s="154"/>
      <c r="T137" s="155"/>
      <c r="AT137" s="150" t="s">
        <v>129</v>
      </c>
      <c r="AU137" s="150" t="s">
        <v>127</v>
      </c>
      <c r="AV137" s="12" t="s">
        <v>127</v>
      </c>
      <c r="AW137" s="12" t="s">
        <v>31</v>
      </c>
      <c r="AX137" s="12" t="s">
        <v>83</v>
      </c>
      <c r="AY137" s="150" t="s">
        <v>120</v>
      </c>
    </row>
    <row r="138" spans="2:65" s="1" customFormat="1" ht="37.75" customHeight="1">
      <c r="B138" s="31"/>
      <c r="C138" s="134" t="s">
        <v>139</v>
      </c>
      <c r="D138" s="134" t="s">
        <v>122</v>
      </c>
      <c r="E138" s="135" t="s">
        <v>140</v>
      </c>
      <c r="F138" s="136" t="s">
        <v>141</v>
      </c>
      <c r="G138" s="137" t="s">
        <v>136</v>
      </c>
      <c r="H138" s="138">
        <v>87</v>
      </c>
      <c r="I138" s="139"/>
      <c r="J138" s="140">
        <f>ROUND(I138*H138,2)</f>
        <v>0</v>
      </c>
      <c r="K138" s="141"/>
      <c r="L138" s="31"/>
      <c r="M138" s="142" t="s">
        <v>1</v>
      </c>
      <c r="N138" s="143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0.72</v>
      </c>
      <c r="T138" s="145">
        <f>S138*H138</f>
        <v>62.64</v>
      </c>
      <c r="AR138" s="146" t="s">
        <v>126</v>
      </c>
      <c r="AT138" s="146" t="s">
        <v>122</v>
      </c>
      <c r="AU138" s="146" t="s">
        <v>127</v>
      </c>
      <c r="AY138" s="16" t="s">
        <v>120</v>
      </c>
      <c r="BE138" s="147">
        <f>IF(N138="základná",J138,0)</f>
        <v>0</v>
      </c>
      <c r="BF138" s="147">
        <f>IF(N138="znížená",J138,0)</f>
        <v>0</v>
      </c>
      <c r="BG138" s="147">
        <f>IF(N138="zákl. prenesená",J138,0)</f>
        <v>0</v>
      </c>
      <c r="BH138" s="147">
        <f>IF(N138="zníž. prenesená",J138,0)</f>
        <v>0</v>
      </c>
      <c r="BI138" s="147">
        <f>IF(N138="nulová",J138,0)</f>
        <v>0</v>
      </c>
      <c r="BJ138" s="16" t="s">
        <v>127</v>
      </c>
      <c r="BK138" s="147">
        <f>ROUND(I138*H138,2)</f>
        <v>0</v>
      </c>
      <c r="BL138" s="16" t="s">
        <v>126</v>
      </c>
      <c r="BM138" s="146" t="s">
        <v>142</v>
      </c>
    </row>
    <row r="139" spans="2:65" s="12" customFormat="1" ht="12">
      <c r="B139" s="148"/>
      <c r="D139" s="149" t="s">
        <v>129</v>
      </c>
      <c r="E139" s="150" t="s">
        <v>1</v>
      </c>
      <c r="F139" s="151" t="s">
        <v>143</v>
      </c>
      <c r="H139" s="152">
        <v>87</v>
      </c>
      <c r="I139" s="153"/>
      <c r="L139" s="148"/>
      <c r="M139" s="154"/>
      <c r="T139" s="155"/>
      <c r="AT139" s="150" t="s">
        <v>129</v>
      </c>
      <c r="AU139" s="150" t="s">
        <v>127</v>
      </c>
      <c r="AV139" s="12" t="s">
        <v>127</v>
      </c>
      <c r="AW139" s="12" t="s">
        <v>31</v>
      </c>
      <c r="AX139" s="12" t="s">
        <v>83</v>
      </c>
      <c r="AY139" s="150" t="s">
        <v>120</v>
      </c>
    </row>
    <row r="140" spans="2:65" s="1" customFormat="1" ht="37.75" customHeight="1">
      <c r="B140" s="31"/>
      <c r="C140" s="134" t="s">
        <v>126</v>
      </c>
      <c r="D140" s="134" t="s">
        <v>122</v>
      </c>
      <c r="E140" s="135" t="s">
        <v>144</v>
      </c>
      <c r="F140" s="136" t="s">
        <v>145</v>
      </c>
      <c r="G140" s="137" t="s">
        <v>125</v>
      </c>
      <c r="H140" s="138">
        <v>287.54000000000002</v>
      </c>
      <c r="I140" s="139"/>
      <c r="J140" s="140">
        <f>ROUND(I140*H140,2)</f>
        <v>0</v>
      </c>
      <c r="K140" s="141"/>
      <c r="L140" s="31"/>
      <c r="M140" s="142" t="s">
        <v>1</v>
      </c>
      <c r="N140" s="143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126</v>
      </c>
      <c r="AT140" s="146" t="s">
        <v>122</v>
      </c>
      <c r="AU140" s="146" t="s">
        <v>127</v>
      </c>
      <c r="AY140" s="16" t="s">
        <v>120</v>
      </c>
      <c r="BE140" s="147">
        <f>IF(N140="základná",J140,0)</f>
        <v>0</v>
      </c>
      <c r="BF140" s="147">
        <f>IF(N140="znížená",J140,0)</f>
        <v>0</v>
      </c>
      <c r="BG140" s="147">
        <f>IF(N140="zákl. prenesená",J140,0)</f>
        <v>0</v>
      </c>
      <c r="BH140" s="147">
        <f>IF(N140="zníž. prenesená",J140,0)</f>
        <v>0</v>
      </c>
      <c r="BI140" s="147">
        <f>IF(N140="nulová",J140,0)</f>
        <v>0</v>
      </c>
      <c r="BJ140" s="16" t="s">
        <v>127</v>
      </c>
      <c r="BK140" s="147">
        <f>ROUND(I140*H140,2)</f>
        <v>0</v>
      </c>
      <c r="BL140" s="16" t="s">
        <v>126</v>
      </c>
      <c r="BM140" s="146" t="s">
        <v>146</v>
      </c>
    </row>
    <row r="141" spans="2:65" s="12" customFormat="1" ht="24">
      <c r="B141" s="148"/>
      <c r="D141" s="149" t="s">
        <v>129</v>
      </c>
      <c r="E141" s="150" t="s">
        <v>1</v>
      </c>
      <c r="F141" s="151" t="s">
        <v>147</v>
      </c>
      <c r="H141" s="152">
        <v>154</v>
      </c>
      <c r="I141" s="153"/>
      <c r="L141" s="148"/>
      <c r="M141" s="154"/>
      <c r="T141" s="155"/>
      <c r="AT141" s="150" t="s">
        <v>129</v>
      </c>
      <c r="AU141" s="150" t="s">
        <v>127</v>
      </c>
      <c r="AV141" s="12" t="s">
        <v>127</v>
      </c>
      <c r="AW141" s="12" t="s">
        <v>31</v>
      </c>
      <c r="AX141" s="12" t="s">
        <v>75</v>
      </c>
      <c r="AY141" s="150" t="s">
        <v>120</v>
      </c>
    </row>
    <row r="142" spans="2:65" s="12" customFormat="1" ht="12">
      <c r="B142" s="148"/>
      <c r="D142" s="149" t="s">
        <v>129</v>
      </c>
      <c r="E142" s="150" t="s">
        <v>1</v>
      </c>
      <c r="F142" s="151" t="s">
        <v>131</v>
      </c>
      <c r="H142" s="152">
        <v>23.94</v>
      </c>
      <c r="I142" s="153"/>
      <c r="L142" s="148"/>
      <c r="M142" s="154"/>
      <c r="T142" s="155"/>
      <c r="AT142" s="150" t="s">
        <v>129</v>
      </c>
      <c r="AU142" s="150" t="s">
        <v>127</v>
      </c>
      <c r="AV142" s="12" t="s">
        <v>127</v>
      </c>
      <c r="AW142" s="12" t="s">
        <v>31</v>
      </c>
      <c r="AX142" s="12" t="s">
        <v>75</v>
      </c>
      <c r="AY142" s="150" t="s">
        <v>120</v>
      </c>
    </row>
    <row r="143" spans="2:65" s="12" customFormat="1" ht="12">
      <c r="B143" s="148"/>
      <c r="D143" s="149" t="s">
        <v>129</v>
      </c>
      <c r="E143" s="150" t="s">
        <v>1</v>
      </c>
      <c r="F143" s="151" t="s">
        <v>132</v>
      </c>
      <c r="H143" s="152">
        <v>40</v>
      </c>
      <c r="I143" s="153"/>
      <c r="L143" s="148"/>
      <c r="M143" s="154"/>
      <c r="T143" s="155"/>
      <c r="AT143" s="150" t="s">
        <v>129</v>
      </c>
      <c r="AU143" s="150" t="s">
        <v>127</v>
      </c>
      <c r="AV143" s="12" t="s">
        <v>127</v>
      </c>
      <c r="AW143" s="12" t="s">
        <v>31</v>
      </c>
      <c r="AX143" s="12" t="s">
        <v>75</v>
      </c>
      <c r="AY143" s="150" t="s">
        <v>120</v>
      </c>
    </row>
    <row r="144" spans="2:65" s="12" customFormat="1" ht="24">
      <c r="B144" s="148"/>
      <c r="D144" s="149" t="s">
        <v>129</v>
      </c>
      <c r="E144" s="150" t="s">
        <v>1</v>
      </c>
      <c r="F144" s="151" t="s">
        <v>148</v>
      </c>
      <c r="H144" s="152">
        <v>26.1</v>
      </c>
      <c r="I144" s="153"/>
      <c r="L144" s="148"/>
      <c r="M144" s="154"/>
      <c r="T144" s="155"/>
      <c r="AT144" s="150" t="s">
        <v>129</v>
      </c>
      <c r="AU144" s="150" t="s">
        <v>127</v>
      </c>
      <c r="AV144" s="12" t="s">
        <v>127</v>
      </c>
      <c r="AW144" s="12" t="s">
        <v>31</v>
      </c>
      <c r="AX144" s="12" t="s">
        <v>75</v>
      </c>
      <c r="AY144" s="150" t="s">
        <v>120</v>
      </c>
    </row>
    <row r="145" spans="2:65" s="12" customFormat="1" ht="12">
      <c r="B145" s="148"/>
      <c r="D145" s="149" t="s">
        <v>129</v>
      </c>
      <c r="E145" s="150" t="s">
        <v>1</v>
      </c>
      <c r="F145" s="151" t="s">
        <v>149</v>
      </c>
      <c r="H145" s="152">
        <v>43.5</v>
      </c>
      <c r="I145" s="153"/>
      <c r="L145" s="148"/>
      <c r="M145" s="154"/>
      <c r="T145" s="155"/>
      <c r="AT145" s="150" t="s">
        <v>129</v>
      </c>
      <c r="AU145" s="150" t="s">
        <v>127</v>
      </c>
      <c r="AV145" s="12" t="s">
        <v>127</v>
      </c>
      <c r="AW145" s="12" t="s">
        <v>31</v>
      </c>
      <c r="AX145" s="12" t="s">
        <v>75</v>
      </c>
      <c r="AY145" s="150" t="s">
        <v>120</v>
      </c>
    </row>
    <row r="146" spans="2:65" s="13" customFormat="1" ht="12">
      <c r="B146" s="156"/>
      <c r="D146" s="149" t="s">
        <v>129</v>
      </c>
      <c r="E146" s="157" t="s">
        <v>1</v>
      </c>
      <c r="F146" s="158" t="s">
        <v>133</v>
      </c>
      <c r="H146" s="159">
        <v>287.53999999999996</v>
      </c>
      <c r="I146" s="160"/>
      <c r="L146" s="156"/>
      <c r="M146" s="161"/>
      <c r="T146" s="162"/>
      <c r="AT146" s="157" t="s">
        <v>129</v>
      </c>
      <c r="AU146" s="157" t="s">
        <v>127</v>
      </c>
      <c r="AV146" s="13" t="s">
        <v>126</v>
      </c>
      <c r="AW146" s="13" t="s">
        <v>31</v>
      </c>
      <c r="AX146" s="13" t="s">
        <v>83</v>
      </c>
      <c r="AY146" s="157" t="s">
        <v>120</v>
      </c>
    </row>
    <row r="147" spans="2:65" s="1" customFormat="1" ht="44.25" customHeight="1">
      <c r="B147" s="31"/>
      <c r="C147" s="134" t="s">
        <v>150</v>
      </c>
      <c r="D147" s="134" t="s">
        <v>122</v>
      </c>
      <c r="E147" s="135" t="s">
        <v>151</v>
      </c>
      <c r="F147" s="136" t="s">
        <v>152</v>
      </c>
      <c r="G147" s="137" t="s">
        <v>125</v>
      </c>
      <c r="H147" s="138">
        <v>4025.56</v>
      </c>
      <c r="I147" s="139"/>
      <c r="J147" s="140">
        <f>ROUND(I147*H147,2)</f>
        <v>0</v>
      </c>
      <c r="K147" s="141"/>
      <c r="L147" s="31"/>
      <c r="M147" s="142" t="s">
        <v>1</v>
      </c>
      <c r="N147" s="143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126</v>
      </c>
      <c r="AT147" s="146" t="s">
        <v>122</v>
      </c>
      <c r="AU147" s="146" t="s">
        <v>127</v>
      </c>
      <c r="AY147" s="16" t="s">
        <v>120</v>
      </c>
      <c r="BE147" s="147">
        <f>IF(N147="základná",J147,0)</f>
        <v>0</v>
      </c>
      <c r="BF147" s="147">
        <f>IF(N147="znížená",J147,0)</f>
        <v>0</v>
      </c>
      <c r="BG147" s="147">
        <f>IF(N147="zákl. prenesená",J147,0)</f>
        <v>0</v>
      </c>
      <c r="BH147" s="147">
        <f>IF(N147="zníž. prenesená",J147,0)</f>
        <v>0</v>
      </c>
      <c r="BI147" s="147">
        <f>IF(N147="nulová",J147,0)</f>
        <v>0</v>
      </c>
      <c r="BJ147" s="16" t="s">
        <v>127</v>
      </c>
      <c r="BK147" s="147">
        <f>ROUND(I147*H147,2)</f>
        <v>0</v>
      </c>
      <c r="BL147" s="16" t="s">
        <v>126</v>
      </c>
      <c r="BM147" s="146" t="s">
        <v>153</v>
      </c>
    </row>
    <row r="148" spans="2:65" s="12" customFormat="1" ht="12">
      <c r="B148" s="148"/>
      <c r="D148" s="149" t="s">
        <v>129</v>
      </c>
      <c r="E148" s="150" t="s">
        <v>1</v>
      </c>
      <c r="F148" s="151" t="s">
        <v>154</v>
      </c>
      <c r="H148" s="152">
        <v>4025.56</v>
      </c>
      <c r="I148" s="153"/>
      <c r="L148" s="148"/>
      <c r="M148" s="154"/>
      <c r="T148" s="155"/>
      <c r="AT148" s="150" t="s">
        <v>129</v>
      </c>
      <c r="AU148" s="150" t="s">
        <v>127</v>
      </c>
      <c r="AV148" s="12" t="s">
        <v>127</v>
      </c>
      <c r="AW148" s="12" t="s">
        <v>31</v>
      </c>
      <c r="AX148" s="12" t="s">
        <v>83</v>
      </c>
      <c r="AY148" s="150" t="s">
        <v>120</v>
      </c>
    </row>
    <row r="149" spans="2:65" s="1" customFormat="1" ht="21.75" customHeight="1">
      <c r="B149" s="31"/>
      <c r="C149" s="134" t="s">
        <v>155</v>
      </c>
      <c r="D149" s="134" t="s">
        <v>122</v>
      </c>
      <c r="E149" s="135" t="s">
        <v>156</v>
      </c>
      <c r="F149" s="136" t="s">
        <v>157</v>
      </c>
      <c r="G149" s="137" t="s">
        <v>125</v>
      </c>
      <c r="H149" s="138">
        <v>287.54000000000002</v>
      </c>
      <c r="I149" s="139"/>
      <c r="J149" s="140">
        <f>ROUND(I149*H149,2)</f>
        <v>0</v>
      </c>
      <c r="K149" s="141"/>
      <c r="L149" s="31"/>
      <c r="M149" s="142" t="s">
        <v>1</v>
      </c>
      <c r="N149" s="143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126</v>
      </c>
      <c r="AT149" s="146" t="s">
        <v>122</v>
      </c>
      <c r="AU149" s="146" t="s">
        <v>127</v>
      </c>
      <c r="AY149" s="16" t="s">
        <v>120</v>
      </c>
      <c r="BE149" s="147">
        <f>IF(N149="základná",J149,0)</f>
        <v>0</v>
      </c>
      <c r="BF149" s="147">
        <f>IF(N149="znížená",J149,0)</f>
        <v>0</v>
      </c>
      <c r="BG149" s="147">
        <f>IF(N149="zákl. prenesená",J149,0)</f>
        <v>0</v>
      </c>
      <c r="BH149" s="147">
        <f>IF(N149="zníž. prenesená",J149,0)</f>
        <v>0</v>
      </c>
      <c r="BI149" s="147">
        <f>IF(N149="nulová",J149,0)</f>
        <v>0</v>
      </c>
      <c r="BJ149" s="16" t="s">
        <v>127</v>
      </c>
      <c r="BK149" s="147">
        <f>ROUND(I149*H149,2)</f>
        <v>0</v>
      </c>
      <c r="BL149" s="16" t="s">
        <v>126</v>
      </c>
      <c r="BM149" s="146" t="s">
        <v>158</v>
      </c>
    </row>
    <row r="150" spans="2:65" s="1" customFormat="1" ht="24.25" customHeight="1">
      <c r="B150" s="31"/>
      <c r="C150" s="134" t="s">
        <v>159</v>
      </c>
      <c r="D150" s="134" t="s">
        <v>122</v>
      </c>
      <c r="E150" s="135" t="s">
        <v>160</v>
      </c>
      <c r="F150" s="136" t="s">
        <v>161</v>
      </c>
      <c r="G150" s="137" t="s">
        <v>162</v>
      </c>
      <c r="H150" s="138">
        <v>546.32600000000002</v>
      </c>
      <c r="I150" s="139"/>
      <c r="J150" s="140">
        <f>ROUND(I150*H150,2)</f>
        <v>0</v>
      </c>
      <c r="K150" s="141"/>
      <c r="L150" s="31"/>
      <c r="M150" s="142" t="s">
        <v>1</v>
      </c>
      <c r="N150" s="143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126</v>
      </c>
      <c r="AT150" s="146" t="s">
        <v>122</v>
      </c>
      <c r="AU150" s="146" t="s">
        <v>127</v>
      </c>
      <c r="AY150" s="16" t="s">
        <v>120</v>
      </c>
      <c r="BE150" s="147">
        <f>IF(N150="základná",J150,0)</f>
        <v>0</v>
      </c>
      <c r="BF150" s="147">
        <f>IF(N150="znížená",J150,0)</f>
        <v>0</v>
      </c>
      <c r="BG150" s="147">
        <f>IF(N150="zákl. prenesená",J150,0)</f>
        <v>0</v>
      </c>
      <c r="BH150" s="147">
        <f>IF(N150="zníž. prenesená",J150,0)</f>
        <v>0</v>
      </c>
      <c r="BI150" s="147">
        <f>IF(N150="nulová",J150,0)</f>
        <v>0</v>
      </c>
      <c r="BJ150" s="16" t="s">
        <v>127</v>
      </c>
      <c r="BK150" s="147">
        <f>ROUND(I150*H150,2)</f>
        <v>0</v>
      </c>
      <c r="BL150" s="16" t="s">
        <v>126</v>
      </c>
      <c r="BM150" s="146" t="s">
        <v>163</v>
      </c>
    </row>
    <row r="151" spans="2:65" s="12" customFormat="1" ht="12">
      <c r="B151" s="148"/>
      <c r="D151" s="149" t="s">
        <v>129</v>
      </c>
      <c r="E151" s="150" t="s">
        <v>1</v>
      </c>
      <c r="F151" s="151" t="s">
        <v>164</v>
      </c>
      <c r="H151" s="152">
        <v>546.32600000000002</v>
      </c>
      <c r="I151" s="153"/>
      <c r="L151" s="148"/>
      <c r="M151" s="154"/>
      <c r="T151" s="155"/>
      <c r="AT151" s="150" t="s">
        <v>129</v>
      </c>
      <c r="AU151" s="150" t="s">
        <v>127</v>
      </c>
      <c r="AV151" s="12" t="s">
        <v>127</v>
      </c>
      <c r="AW151" s="12" t="s">
        <v>31</v>
      </c>
      <c r="AX151" s="12" t="s">
        <v>83</v>
      </c>
      <c r="AY151" s="150" t="s">
        <v>120</v>
      </c>
    </row>
    <row r="152" spans="2:65" s="1" customFormat="1" ht="21.75" customHeight="1">
      <c r="B152" s="31"/>
      <c r="C152" s="134" t="s">
        <v>165</v>
      </c>
      <c r="D152" s="134" t="s">
        <v>122</v>
      </c>
      <c r="E152" s="135" t="s">
        <v>166</v>
      </c>
      <c r="F152" s="136" t="s">
        <v>167</v>
      </c>
      <c r="G152" s="137" t="s">
        <v>136</v>
      </c>
      <c r="H152" s="138">
        <v>532</v>
      </c>
      <c r="I152" s="139"/>
      <c r="J152" s="140">
        <f>ROUND(I152*H152,2)</f>
        <v>0</v>
      </c>
      <c r="K152" s="141"/>
      <c r="L152" s="31"/>
      <c r="M152" s="142" t="s">
        <v>1</v>
      </c>
      <c r="N152" s="143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126</v>
      </c>
      <c r="AT152" s="146" t="s">
        <v>122</v>
      </c>
      <c r="AU152" s="146" t="s">
        <v>127</v>
      </c>
      <c r="AY152" s="16" t="s">
        <v>120</v>
      </c>
      <c r="BE152" s="147">
        <f>IF(N152="základná",J152,0)</f>
        <v>0</v>
      </c>
      <c r="BF152" s="147">
        <f>IF(N152="znížená",J152,0)</f>
        <v>0</v>
      </c>
      <c r="BG152" s="147">
        <f>IF(N152="zákl. prenesená",J152,0)</f>
        <v>0</v>
      </c>
      <c r="BH152" s="147">
        <f>IF(N152="zníž. prenesená",J152,0)</f>
        <v>0</v>
      </c>
      <c r="BI152" s="147">
        <f>IF(N152="nulová",J152,0)</f>
        <v>0</v>
      </c>
      <c r="BJ152" s="16" t="s">
        <v>127</v>
      </c>
      <c r="BK152" s="147">
        <f>ROUND(I152*H152,2)</f>
        <v>0</v>
      </c>
      <c r="BL152" s="16" t="s">
        <v>126</v>
      </c>
      <c r="BM152" s="146" t="s">
        <v>168</v>
      </c>
    </row>
    <row r="153" spans="2:65" s="12" customFormat="1" ht="12">
      <c r="B153" s="148"/>
      <c r="D153" s="149" t="s">
        <v>129</v>
      </c>
      <c r="E153" s="150" t="s">
        <v>1</v>
      </c>
      <c r="F153" s="151" t="s">
        <v>169</v>
      </c>
      <c r="H153" s="152">
        <v>532</v>
      </c>
      <c r="I153" s="153"/>
      <c r="L153" s="148"/>
      <c r="M153" s="154"/>
      <c r="T153" s="155"/>
      <c r="AT153" s="150" t="s">
        <v>129</v>
      </c>
      <c r="AU153" s="150" t="s">
        <v>127</v>
      </c>
      <c r="AV153" s="12" t="s">
        <v>127</v>
      </c>
      <c r="AW153" s="12" t="s">
        <v>31</v>
      </c>
      <c r="AX153" s="12" t="s">
        <v>83</v>
      </c>
      <c r="AY153" s="150" t="s">
        <v>120</v>
      </c>
    </row>
    <row r="154" spans="2:65" s="1" customFormat="1" ht="24.25" customHeight="1">
      <c r="B154" s="31"/>
      <c r="C154" s="134" t="s">
        <v>170</v>
      </c>
      <c r="D154" s="134" t="s">
        <v>122</v>
      </c>
      <c r="E154" s="135" t="s">
        <v>171</v>
      </c>
      <c r="F154" s="136" t="s">
        <v>172</v>
      </c>
      <c r="G154" s="137" t="s">
        <v>136</v>
      </c>
      <c r="H154" s="138">
        <v>532</v>
      </c>
      <c r="I154" s="139"/>
      <c r="J154" s="140">
        <f>ROUND(I154*H154,2)</f>
        <v>0</v>
      </c>
      <c r="K154" s="141"/>
      <c r="L154" s="31"/>
      <c r="M154" s="142" t="s">
        <v>1</v>
      </c>
      <c r="N154" s="143" t="s">
        <v>41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126</v>
      </c>
      <c r="AT154" s="146" t="s">
        <v>122</v>
      </c>
      <c r="AU154" s="146" t="s">
        <v>127</v>
      </c>
      <c r="AY154" s="16" t="s">
        <v>120</v>
      </c>
      <c r="BE154" s="147">
        <f>IF(N154="základná",J154,0)</f>
        <v>0</v>
      </c>
      <c r="BF154" s="147">
        <f>IF(N154="znížená",J154,0)</f>
        <v>0</v>
      </c>
      <c r="BG154" s="147">
        <f>IF(N154="zákl. prenesená",J154,0)</f>
        <v>0</v>
      </c>
      <c r="BH154" s="147">
        <f>IF(N154="zníž. prenesená",J154,0)</f>
        <v>0</v>
      </c>
      <c r="BI154" s="147">
        <f>IF(N154="nulová",J154,0)</f>
        <v>0</v>
      </c>
      <c r="BJ154" s="16" t="s">
        <v>127</v>
      </c>
      <c r="BK154" s="147">
        <f>ROUND(I154*H154,2)</f>
        <v>0</v>
      </c>
      <c r="BL154" s="16" t="s">
        <v>126</v>
      </c>
      <c r="BM154" s="146" t="s">
        <v>173</v>
      </c>
    </row>
    <row r="155" spans="2:65" s="12" customFormat="1" ht="12">
      <c r="B155" s="148"/>
      <c r="D155" s="149" t="s">
        <v>129</v>
      </c>
      <c r="E155" s="150" t="s">
        <v>1</v>
      </c>
      <c r="F155" s="151" t="s">
        <v>174</v>
      </c>
      <c r="H155" s="152">
        <v>532</v>
      </c>
      <c r="I155" s="153"/>
      <c r="L155" s="148"/>
      <c r="M155" s="154"/>
      <c r="T155" s="155"/>
      <c r="AT155" s="150" t="s">
        <v>129</v>
      </c>
      <c r="AU155" s="150" t="s">
        <v>127</v>
      </c>
      <c r="AV155" s="12" t="s">
        <v>127</v>
      </c>
      <c r="AW155" s="12" t="s">
        <v>31</v>
      </c>
      <c r="AX155" s="12" t="s">
        <v>83</v>
      </c>
      <c r="AY155" s="150" t="s">
        <v>120</v>
      </c>
    </row>
    <row r="156" spans="2:65" s="1" customFormat="1" ht="16.5" customHeight="1">
      <c r="B156" s="31"/>
      <c r="C156" s="163" t="s">
        <v>175</v>
      </c>
      <c r="D156" s="163" t="s">
        <v>176</v>
      </c>
      <c r="E156" s="164" t="s">
        <v>177</v>
      </c>
      <c r="F156" s="165" t="s">
        <v>178</v>
      </c>
      <c r="G156" s="166" t="s">
        <v>162</v>
      </c>
      <c r="H156" s="167">
        <v>101.08</v>
      </c>
      <c r="I156" s="168"/>
      <c r="J156" s="169">
        <f>ROUND(I156*H156,2)</f>
        <v>0</v>
      </c>
      <c r="K156" s="170"/>
      <c r="L156" s="171"/>
      <c r="M156" s="172" t="s">
        <v>1</v>
      </c>
      <c r="N156" s="173" t="s">
        <v>41</v>
      </c>
      <c r="P156" s="144">
        <f>O156*H156</f>
        <v>0</v>
      </c>
      <c r="Q156" s="144">
        <v>1</v>
      </c>
      <c r="R156" s="144">
        <f>Q156*H156</f>
        <v>101.08</v>
      </c>
      <c r="S156" s="144">
        <v>0</v>
      </c>
      <c r="T156" s="145">
        <f>S156*H156</f>
        <v>0</v>
      </c>
      <c r="AR156" s="146" t="s">
        <v>165</v>
      </c>
      <c r="AT156" s="146" t="s">
        <v>176</v>
      </c>
      <c r="AU156" s="146" t="s">
        <v>127</v>
      </c>
      <c r="AY156" s="16" t="s">
        <v>120</v>
      </c>
      <c r="BE156" s="147">
        <f>IF(N156="základná",J156,0)</f>
        <v>0</v>
      </c>
      <c r="BF156" s="147">
        <f>IF(N156="znížená",J156,0)</f>
        <v>0</v>
      </c>
      <c r="BG156" s="147">
        <f>IF(N156="zákl. prenesená",J156,0)</f>
        <v>0</v>
      </c>
      <c r="BH156" s="147">
        <f>IF(N156="zníž. prenesená",J156,0)</f>
        <v>0</v>
      </c>
      <c r="BI156" s="147">
        <f>IF(N156="nulová",J156,0)</f>
        <v>0</v>
      </c>
      <c r="BJ156" s="16" t="s">
        <v>127</v>
      </c>
      <c r="BK156" s="147">
        <f>ROUND(I156*H156,2)</f>
        <v>0</v>
      </c>
      <c r="BL156" s="16" t="s">
        <v>126</v>
      </c>
      <c r="BM156" s="146" t="s">
        <v>179</v>
      </c>
    </row>
    <row r="157" spans="2:65" s="12" customFormat="1" ht="12">
      <c r="B157" s="148"/>
      <c r="D157" s="149" t="s">
        <v>129</v>
      </c>
      <c r="E157" s="150" t="s">
        <v>1</v>
      </c>
      <c r="F157" s="151" t="s">
        <v>180</v>
      </c>
      <c r="H157" s="152">
        <v>101.08</v>
      </c>
      <c r="I157" s="153"/>
      <c r="L157" s="148"/>
      <c r="M157" s="154"/>
      <c r="T157" s="155"/>
      <c r="AT157" s="150" t="s">
        <v>129</v>
      </c>
      <c r="AU157" s="150" t="s">
        <v>127</v>
      </c>
      <c r="AV157" s="12" t="s">
        <v>127</v>
      </c>
      <c r="AW157" s="12" t="s">
        <v>31</v>
      </c>
      <c r="AX157" s="12" t="s">
        <v>83</v>
      </c>
      <c r="AY157" s="150" t="s">
        <v>120</v>
      </c>
    </row>
    <row r="158" spans="2:65" s="1" customFormat="1" ht="24.25" customHeight="1">
      <c r="B158" s="31"/>
      <c r="C158" s="134" t="s">
        <v>181</v>
      </c>
      <c r="D158" s="134" t="s">
        <v>122</v>
      </c>
      <c r="E158" s="135" t="s">
        <v>182</v>
      </c>
      <c r="F158" s="136" t="s">
        <v>183</v>
      </c>
      <c r="G158" s="137" t="s">
        <v>136</v>
      </c>
      <c r="H158" s="138">
        <v>532</v>
      </c>
      <c r="I158" s="139"/>
      <c r="J158" s="140">
        <f>ROUND(I158*H158,2)</f>
        <v>0</v>
      </c>
      <c r="K158" s="141"/>
      <c r="L158" s="31"/>
      <c r="M158" s="142" t="s">
        <v>1</v>
      </c>
      <c r="N158" s="143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184</v>
      </c>
      <c r="AT158" s="146" t="s">
        <v>122</v>
      </c>
      <c r="AU158" s="146" t="s">
        <v>127</v>
      </c>
      <c r="AY158" s="16" t="s">
        <v>120</v>
      </c>
      <c r="BE158" s="147">
        <f>IF(N158="základná",J158,0)</f>
        <v>0</v>
      </c>
      <c r="BF158" s="147">
        <f>IF(N158="znížená",J158,0)</f>
        <v>0</v>
      </c>
      <c r="BG158" s="147">
        <f>IF(N158="zákl. prenesená",J158,0)</f>
        <v>0</v>
      </c>
      <c r="BH158" s="147">
        <f>IF(N158="zníž. prenesená",J158,0)</f>
        <v>0</v>
      </c>
      <c r="BI158" s="147">
        <f>IF(N158="nulová",J158,0)</f>
        <v>0</v>
      </c>
      <c r="BJ158" s="16" t="s">
        <v>127</v>
      </c>
      <c r="BK158" s="147">
        <f>ROUND(I158*H158,2)</f>
        <v>0</v>
      </c>
      <c r="BL158" s="16" t="s">
        <v>184</v>
      </c>
      <c r="BM158" s="146" t="s">
        <v>185</v>
      </c>
    </row>
    <row r="159" spans="2:65" s="1" customFormat="1" ht="16.5" customHeight="1">
      <c r="B159" s="31"/>
      <c r="C159" s="163" t="s">
        <v>186</v>
      </c>
      <c r="D159" s="163" t="s">
        <v>176</v>
      </c>
      <c r="E159" s="164" t="s">
        <v>187</v>
      </c>
      <c r="F159" s="165" t="s">
        <v>188</v>
      </c>
      <c r="G159" s="166" t="s">
        <v>189</v>
      </c>
      <c r="H159" s="167">
        <v>10.64</v>
      </c>
      <c r="I159" s="168"/>
      <c r="J159" s="169">
        <f>ROUND(I159*H159,2)</f>
        <v>0</v>
      </c>
      <c r="K159" s="170"/>
      <c r="L159" s="171"/>
      <c r="M159" s="172" t="s">
        <v>1</v>
      </c>
      <c r="N159" s="173" t="s">
        <v>41</v>
      </c>
      <c r="P159" s="144">
        <f>O159*H159</f>
        <v>0</v>
      </c>
      <c r="Q159" s="144">
        <v>1E-3</v>
      </c>
      <c r="R159" s="144">
        <f>Q159*H159</f>
        <v>1.064E-2</v>
      </c>
      <c r="S159" s="144">
        <v>0</v>
      </c>
      <c r="T159" s="145">
        <f>S159*H159</f>
        <v>0</v>
      </c>
      <c r="AR159" s="146" t="s">
        <v>165</v>
      </c>
      <c r="AT159" s="146" t="s">
        <v>176</v>
      </c>
      <c r="AU159" s="146" t="s">
        <v>127</v>
      </c>
      <c r="AY159" s="16" t="s">
        <v>120</v>
      </c>
      <c r="BE159" s="147">
        <f>IF(N159="základná",J159,0)</f>
        <v>0</v>
      </c>
      <c r="BF159" s="147">
        <f>IF(N159="znížená",J159,0)</f>
        <v>0</v>
      </c>
      <c r="BG159" s="147">
        <f>IF(N159="zákl. prenesená",J159,0)</f>
        <v>0</v>
      </c>
      <c r="BH159" s="147">
        <f>IF(N159="zníž. prenesená",J159,0)</f>
        <v>0</v>
      </c>
      <c r="BI159" s="147">
        <f>IF(N159="nulová",J159,0)</f>
        <v>0</v>
      </c>
      <c r="BJ159" s="16" t="s">
        <v>127</v>
      </c>
      <c r="BK159" s="147">
        <f>ROUND(I159*H159,2)</f>
        <v>0</v>
      </c>
      <c r="BL159" s="16" t="s">
        <v>126</v>
      </c>
      <c r="BM159" s="146" t="s">
        <v>190</v>
      </c>
    </row>
    <row r="160" spans="2:65" s="1" customFormat="1" ht="21.75" customHeight="1">
      <c r="B160" s="31"/>
      <c r="C160" s="134" t="s">
        <v>191</v>
      </c>
      <c r="D160" s="134" t="s">
        <v>122</v>
      </c>
      <c r="E160" s="135" t="s">
        <v>192</v>
      </c>
      <c r="F160" s="136" t="s">
        <v>193</v>
      </c>
      <c r="G160" s="137" t="s">
        <v>136</v>
      </c>
      <c r="H160" s="138">
        <v>106</v>
      </c>
      <c r="I160" s="139"/>
      <c r="J160" s="140">
        <f>ROUND(I160*H160,2)</f>
        <v>0</v>
      </c>
      <c r="K160" s="141"/>
      <c r="L160" s="31"/>
      <c r="M160" s="142" t="s">
        <v>1</v>
      </c>
      <c r="N160" s="143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126</v>
      </c>
      <c r="AT160" s="146" t="s">
        <v>122</v>
      </c>
      <c r="AU160" s="146" t="s">
        <v>127</v>
      </c>
      <c r="AY160" s="16" t="s">
        <v>120</v>
      </c>
      <c r="BE160" s="147">
        <f>IF(N160="základná",J160,0)</f>
        <v>0</v>
      </c>
      <c r="BF160" s="147">
        <f>IF(N160="znížená",J160,0)</f>
        <v>0</v>
      </c>
      <c r="BG160" s="147">
        <f>IF(N160="zákl. prenesená",J160,0)</f>
        <v>0</v>
      </c>
      <c r="BH160" s="147">
        <f>IF(N160="zníž. prenesená",J160,0)</f>
        <v>0</v>
      </c>
      <c r="BI160" s="147">
        <f>IF(N160="nulová",J160,0)</f>
        <v>0</v>
      </c>
      <c r="BJ160" s="16" t="s">
        <v>127</v>
      </c>
      <c r="BK160" s="147">
        <f>ROUND(I160*H160,2)</f>
        <v>0</v>
      </c>
      <c r="BL160" s="16" t="s">
        <v>126</v>
      </c>
      <c r="BM160" s="146" t="s">
        <v>194</v>
      </c>
    </row>
    <row r="161" spans="2:65" s="14" customFormat="1" ht="12">
      <c r="B161" s="174"/>
      <c r="D161" s="149" t="s">
        <v>129</v>
      </c>
      <c r="E161" s="175" t="s">
        <v>1</v>
      </c>
      <c r="F161" s="176" t="s">
        <v>195</v>
      </c>
      <c r="H161" s="175" t="s">
        <v>1</v>
      </c>
      <c r="I161" s="177"/>
      <c r="L161" s="174"/>
      <c r="M161" s="178"/>
      <c r="T161" s="179"/>
      <c r="AT161" s="175" t="s">
        <v>129</v>
      </c>
      <c r="AU161" s="175" t="s">
        <v>127</v>
      </c>
      <c r="AV161" s="14" t="s">
        <v>83</v>
      </c>
      <c r="AW161" s="14" t="s">
        <v>31</v>
      </c>
      <c r="AX161" s="14" t="s">
        <v>75</v>
      </c>
      <c r="AY161" s="175" t="s">
        <v>120</v>
      </c>
    </row>
    <row r="162" spans="2:65" s="12" customFormat="1" ht="12">
      <c r="B162" s="148"/>
      <c r="D162" s="149" t="s">
        <v>129</v>
      </c>
      <c r="E162" s="150" t="s">
        <v>1</v>
      </c>
      <c r="F162" s="151" t="s">
        <v>196</v>
      </c>
      <c r="H162" s="152">
        <v>87</v>
      </c>
      <c r="I162" s="153"/>
      <c r="L162" s="148"/>
      <c r="M162" s="154"/>
      <c r="T162" s="155"/>
      <c r="AT162" s="150" t="s">
        <v>129</v>
      </c>
      <c r="AU162" s="150" t="s">
        <v>127</v>
      </c>
      <c r="AV162" s="12" t="s">
        <v>127</v>
      </c>
      <c r="AW162" s="12" t="s">
        <v>31</v>
      </c>
      <c r="AX162" s="12" t="s">
        <v>75</v>
      </c>
      <c r="AY162" s="150" t="s">
        <v>120</v>
      </c>
    </row>
    <row r="163" spans="2:65" s="12" customFormat="1" ht="12">
      <c r="B163" s="148"/>
      <c r="D163" s="149" t="s">
        <v>129</v>
      </c>
      <c r="E163" s="150" t="s">
        <v>1</v>
      </c>
      <c r="F163" s="151" t="s">
        <v>197</v>
      </c>
      <c r="H163" s="152">
        <v>19</v>
      </c>
      <c r="I163" s="153"/>
      <c r="L163" s="148"/>
      <c r="M163" s="154"/>
      <c r="T163" s="155"/>
      <c r="AT163" s="150" t="s">
        <v>129</v>
      </c>
      <c r="AU163" s="150" t="s">
        <v>127</v>
      </c>
      <c r="AV163" s="12" t="s">
        <v>127</v>
      </c>
      <c r="AW163" s="12" t="s">
        <v>31</v>
      </c>
      <c r="AX163" s="12" t="s">
        <v>75</v>
      </c>
      <c r="AY163" s="150" t="s">
        <v>120</v>
      </c>
    </row>
    <row r="164" spans="2:65" s="13" customFormat="1" ht="12">
      <c r="B164" s="156"/>
      <c r="D164" s="149" t="s">
        <v>129</v>
      </c>
      <c r="E164" s="157" t="s">
        <v>1</v>
      </c>
      <c r="F164" s="158" t="s">
        <v>133</v>
      </c>
      <c r="H164" s="159">
        <v>106</v>
      </c>
      <c r="I164" s="160"/>
      <c r="L164" s="156"/>
      <c r="M164" s="161"/>
      <c r="T164" s="162"/>
      <c r="AT164" s="157" t="s">
        <v>129</v>
      </c>
      <c r="AU164" s="157" t="s">
        <v>127</v>
      </c>
      <c r="AV164" s="13" t="s">
        <v>126</v>
      </c>
      <c r="AW164" s="13" t="s">
        <v>31</v>
      </c>
      <c r="AX164" s="13" t="s">
        <v>83</v>
      </c>
      <c r="AY164" s="157" t="s">
        <v>120</v>
      </c>
    </row>
    <row r="165" spans="2:65" s="11" customFormat="1" ht="22.75" customHeight="1">
      <c r="B165" s="122"/>
      <c r="D165" s="123" t="s">
        <v>74</v>
      </c>
      <c r="E165" s="132" t="s">
        <v>127</v>
      </c>
      <c r="F165" s="132" t="s">
        <v>198</v>
      </c>
      <c r="I165" s="125"/>
      <c r="J165" s="133">
        <f>BK165</f>
        <v>0</v>
      </c>
      <c r="L165" s="122"/>
      <c r="M165" s="127"/>
      <c r="P165" s="128">
        <f>SUM(P166:P203)</f>
        <v>0</v>
      </c>
      <c r="R165" s="128">
        <f>SUM(R166:R203)</f>
        <v>2.1404000000000001</v>
      </c>
      <c r="T165" s="129">
        <f>SUM(T166:T203)</f>
        <v>673.67</v>
      </c>
      <c r="AR165" s="123" t="s">
        <v>83</v>
      </c>
      <c r="AT165" s="130" t="s">
        <v>74</v>
      </c>
      <c r="AU165" s="130" t="s">
        <v>83</v>
      </c>
      <c r="AY165" s="123" t="s">
        <v>120</v>
      </c>
      <c r="BK165" s="131">
        <f>SUM(BK166:BK203)</f>
        <v>0</v>
      </c>
    </row>
    <row r="166" spans="2:65" s="1" customFormat="1" ht="37.75" customHeight="1">
      <c r="B166" s="31"/>
      <c r="C166" s="134" t="s">
        <v>199</v>
      </c>
      <c r="D166" s="134" t="s">
        <v>122</v>
      </c>
      <c r="E166" s="135" t="s">
        <v>200</v>
      </c>
      <c r="F166" s="136" t="s">
        <v>201</v>
      </c>
      <c r="G166" s="137" t="s">
        <v>136</v>
      </c>
      <c r="H166" s="138">
        <v>1870</v>
      </c>
      <c r="I166" s="139"/>
      <c r="J166" s="140">
        <f>ROUND(I166*H166,2)</f>
        <v>0</v>
      </c>
      <c r="K166" s="141"/>
      <c r="L166" s="31"/>
      <c r="M166" s="142" t="s">
        <v>1</v>
      </c>
      <c r="N166" s="143" t="s">
        <v>41</v>
      </c>
      <c r="P166" s="144">
        <f>O166*H166</f>
        <v>0</v>
      </c>
      <c r="Q166" s="144">
        <v>2.7E-4</v>
      </c>
      <c r="R166" s="144">
        <f>Q166*H166</f>
        <v>0.50490000000000002</v>
      </c>
      <c r="S166" s="144">
        <v>0.25</v>
      </c>
      <c r="T166" s="145">
        <f>S166*H166</f>
        <v>467.5</v>
      </c>
      <c r="AR166" s="146" t="s">
        <v>126</v>
      </c>
      <c r="AT166" s="146" t="s">
        <v>122</v>
      </c>
      <c r="AU166" s="146" t="s">
        <v>127</v>
      </c>
      <c r="AY166" s="16" t="s">
        <v>120</v>
      </c>
      <c r="BE166" s="147">
        <f>IF(N166="základná",J166,0)</f>
        <v>0</v>
      </c>
      <c r="BF166" s="147">
        <f>IF(N166="znížená",J166,0)</f>
        <v>0</v>
      </c>
      <c r="BG166" s="147">
        <f>IF(N166="zákl. prenesená",J166,0)</f>
        <v>0</v>
      </c>
      <c r="BH166" s="147">
        <f>IF(N166="zníž. prenesená",J166,0)</f>
        <v>0</v>
      </c>
      <c r="BI166" s="147">
        <f>IF(N166="nulová",J166,0)</f>
        <v>0</v>
      </c>
      <c r="BJ166" s="16" t="s">
        <v>127</v>
      </c>
      <c r="BK166" s="147">
        <f>ROUND(I166*H166,2)</f>
        <v>0</v>
      </c>
      <c r="BL166" s="16" t="s">
        <v>126</v>
      </c>
      <c r="BM166" s="146" t="s">
        <v>202</v>
      </c>
    </row>
    <row r="167" spans="2:65" s="12" customFormat="1" ht="12">
      <c r="B167" s="148"/>
      <c r="D167" s="149" t="s">
        <v>129</v>
      </c>
      <c r="E167" s="150" t="s">
        <v>1</v>
      </c>
      <c r="F167" s="151" t="s">
        <v>203</v>
      </c>
      <c r="H167" s="152">
        <v>1870</v>
      </c>
      <c r="I167" s="153"/>
      <c r="L167" s="148"/>
      <c r="M167" s="154"/>
      <c r="T167" s="155"/>
      <c r="AT167" s="150" t="s">
        <v>129</v>
      </c>
      <c r="AU167" s="150" t="s">
        <v>127</v>
      </c>
      <c r="AV167" s="12" t="s">
        <v>127</v>
      </c>
      <c r="AW167" s="12" t="s">
        <v>31</v>
      </c>
      <c r="AX167" s="12" t="s">
        <v>83</v>
      </c>
      <c r="AY167" s="150" t="s">
        <v>120</v>
      </c>
    </row>
    <row r="168" spans="2:65" s="1" customFormat="1" ht="33" customHeight="1">
      <c r="B168" s="31"/>
      <c r="C168" s="134" t="s">
        <v>204</v>
      </c>
      <c r="D168" s="134" t="s">
        <v>122</v>
      </c>
      <c r="E168" s="135" t="s">
        <v>205</v>
      </c>
      <c r="F168" s="136" t="s">
        <v>206</v>
      </c>
      <c r="G168" s="137" t="s">
        <v>136</v>
      </c>
      <c r="H168" s="138">
        <v>1069</v>
      </c>
      <c r="I168" s="139"/>
      <c r="J168" s="140">
        <f>ROUND(I168*H168,2)</f>
        <v>0</v>
      </c>
      <c r="K168" s="141"/>
      <c r="L168" s="31"/>
      <c r="M168" s="142" t="s">
        <v>1</v>
      </c>
      <c r="N168" s="143" t="s">
        <v>41</v>
      </c>
      <c r="P168" s="144">
        <f>O168*H168</f>
        <v>0</v>
      </c>
      <c r="Q168" s="144">
        <v>0</v>
      </c>
      <c r="R168" s="144">
        <f>Q168*H168</f>
        <v>0</v>
      </c>
      <c r="S168" s="144">
        <v>0.11</v>
      </c>
      <c r="T168" s="145">
        <f>S168*H168</f>
        <v>117.59</v>
      </c>
      <c r="AR168" s="146" t="s">
        <v>126</v>
      </c>
      <c r="AT168" s="146" t="s">
        <v>122</v>
      </c>
      <c r="AU168" s="146" t="s">
        <v>127</v>
      </c>
      <c r="AY168" s="16" t="s">
        <v>120</v>
      </c>
      <c r="BE168" s="147">
        <f>IF(N168="základná",J168,0)</f>
        <v>0</v>
      </c>
      <c r="BF168" s="147">
        <f>IF(N168="znížená",J168,0)</f>
        <v>0</v>
      </c>
      <c r="BG168" s="147">
        <f>IF(N168="zákl. prenesená",J168,0)</f>
        <v>0</v>
      </c>
      <c r="BH168" s="147">
        <f>IF(N168="zníž. prenesená",J168,0)</f>
        <v>0</v>
      </c>
      <c r="BI168" s="147">
        <f>IF(N168="nulová",J168,0)</f>
        <v>0</v>
      </c>
      <c r="BJ168" s="16" t="s">
        <v>127</v>
      </c>
      <c r="BK168" s="147">
        <f>ROUND(I168*H168,2)</f>
        <v>0</v>
      </c>
      <c r="BL168" s="16" t="s">
        <v>126</v>
      </c>
      <c r="BM168" s="146" t="s">
        <v>207</v>
      </c>
    </row>
    <row r="169" spans="2:65" s="12" customFormat="1" ht="12">
      <c r="B169" s="148"/>
      <c r="D169" s="149" t="s">
        <v>129</v>
      </c>
      <c r="E169" s="150" t="s">
        <v>1</v>
      </c>
      <c r="F169" s="151" t="s">
        <v>208</v>
      </c>
      <c r="H169" s="152">
        <v>1069</v>
      </c>
      <c r="I169" s="153"/>
      <c r="L169" s="148"/>
      <c r="M169" s="154"/>
      <c r="T169" s="155"/>
      <c r="AT169" s="150" t="s">
        <v>129</v>
      </c>
      <c r="AU169" s="150" t="s">
        <v>127</v>
      </c>
      <c r="AV169" s="12" t="s">
        <v>127</v>
      </c>
      <c r="AW169" s="12" t="s">
        <v>31</v>
      </c>
      <c r="AX169" s="12" t="s">
        <v>83</v>
      </c>
      <c r="AY169" s="150" t="s">
        <v>120</v>
      </c>
    </row>
    <row r="170" spans="2:65" s="1" customFormat="1" ht="16.5" customHeight="1">
      <c r="B170" s="31"/>
      <c r="C170" s="134" t="s">
        <v>209</v>
      </c>
      <c r="D170" s="134" t="s">
        <v>122</v>
      </c>
      <c r="E170" s="135" t="s">
        <v>210</v>
      </c>
      <c r="F170" s="136" t="s">
        <v>211</v>
      </c>
      <c r="G170" s="137" t="s">
        <v>212</v>
      </c>
      <c r="H170" s="138">
        <v>616</v>
      </c>
      <c r="I170" s="139"/>
      <c r="J170" s="140">
        <f>ROUND(I170*H170,2)</f>
        <v>0</v>
      </c>
      <c r="K170" s="141"/>
      <c r="L170" s="31"/>
      <c r="M170" s="142" t="s">
        <v>1</v>
      </c>
      <c r="N170" s="143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3.4500000000000003E-2</v>
      </c>
      <c r="T170" s="145">
        <f>S170*H170</f>
        <v>21.252000000000002</v>
      </c>
      <c r="AR170" s="146" t="s">
        <v>126</v>
      </c>
      <c r="AT170" s="146" t="s">
        <v>122</v>
      </c>
      <c r="AU170" s="146" t="s">
        <v>127</v>
      </c>
      <c r="AY170" s="16" t="s">
        <v>120</v>
      </c>
      <c r="BE170" s="147">
        <f>IF(N170="základná",J170,0)</f>
        <v>0</v>
      </c>
      <c r="BF170" s="147">
        <f>IF(N170="znížená",J170,0)</f>
        <v>0</v>
      </c>
      <c r="BG170" s="147">
        <f>IF(N170="zákl. prenesená",J170,0)</f>
        <v>0</v>
      </c>
      <c r="BH170" s="147">
        <f>IF(N170="zníž. prenesená",J170,0)</f>
        <v>0</v>
      </c>
      <c r="BI170" s="147">
        <f>IF(N170="nulová",J170,0)</f>
        <v>0</v>
      </c>
      <c r="BJ170" s="16" t="s">
        <v>127</v>
      </c>
      <c r="BK170" s="147">
        <f>ROUND(I170*H170,2)</f>
        <v>0</v>
      </c>
      <c r="BL170" s="16" t="s">
        <v>126</v>
      </c>
      <c r="BM170" s="146" t="s">
        <v>213</v>
      </c>
    </row>
    <row r="171" spans="2:65" s="12" customFormat="1" ht="24">
      <c r="B171" s="148"/>
      <c r="D171" s="149" t="s">
        <v>129</v>
      </c>
      <c r="E171" s="150" t="s">
        <v>1</v>
      </c>
      <c r="F171" s="151" t="s">
        <v>214</v>
      </c>
      <c r="H171" s="152">
        <v>616</v>
      </c>
      <c r="I171" s="153"/>
      <c r="L171" s="148"/>
      <c r="M171" s="154"/>
      <c r="T171" s="155"/>
      <c r="AT171" s="150" t="s">
        <v>129</v>
      </c>
      <c r="AU171" s="150" t="s">
        <v>127</v>
      </c>
      <c r="AV171" s="12" t="s">
        <v>127</v>
      </c>
      <c r="AW171" s="12" t="s">
        <v>31</v>
      </c>
      <c r="AX171" s="12" t="s">
        <v>83</v>
      </c>
      <c r="AY171" s="150" t="s">
        <v>120</v>
      </c>
    </row>
    <row r="172" spans="2:65" s="1" customFormat="1" ht="33" customHeight="1">
      <c r="B172" s="31"/>
      <c r="C172" s="134" t="s">
        <v>215</v>
      </c>
      <c r="D172" s="134" t="s">
        <v>122</v>
      </c>
      <c r="E172" s="135" t="s">
        <v>216</v>
      </c>
      <c r="F172" s="136" t="s">
        <v>217</v>
      </c>
      <c r="G172" s="137" t="s">
        <v>136</v>
      </c>
      <c r="H172" s="138">
        <v>6</v>
      </c>
      <c r="I172" s="139"/>
      <c r="J172" s="140">
        <f>ROUND(I172*H172,2)</f>
        <v>0</v>
      </c>
      <c r="K172" s="141"/>
      <c r="L172" s="31"/>
      <c r="M172" s="142" t="s">
        <v>1</v>
      </c>
      <c r="N172" s="143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0.13800000000000001</v>
      </c>
      <c r="T172" s="145">
        <f>S172*H172</f>
        <v>0.82800000000000007</v>
      </c>
      <c r="AR172" s="146" t="s">
        <v>126</v>
      </c>
      <c r="AT172" s="146" t="s">
        <v>122</v>
      </c>
      <c r="AU172" s="146" t="s">
        <v>127</v>
      </c>
      <c r="AY172" s="16" t="s">
        <v>120</v>
      </c>
      <c r="BE172" s="147">
        <f>IF(N172="základná",J172,0)</f>
        <v>0</v>
      </c>
      <c r="BF172" s="147">
        <f>IF(N172="znížená",J172,0)</f>
        <v>0</v>
      </c>
      <c r="BG172" s="147">
        <f>IF(N172="zákl. prenesená",J172,0)</f>
        <v>0</v>
      </c>
      <c r="BH172" s="147">
        <f>IF(N172="zníž. prenesená",J172,0)</f>
        <v>0</v>
      </c>
      <c r="BI172" s="147">
        <f>IF(N172="nulová",J172,0)</f>
        <v>0</v>
      </c>
      <c r="BJ172" s="16" t="s">
        <v>127</v>
      </c>
      <c r="BK172" s="147">
        <f>ROUND(I172*H172,2)</f>
        <v>0</v>
      </c>
      <c r="BL172" s="16" t="s">
        <v>126</v>
      </c>
      <c r="BM172" s="146" t="s">
        <v>218</v>
      </c>
    </row>
    <row r="173" spans="2:65" s="12" customFormat="1" ht="12">
      <c r="B173" s="148"/>
      <c r="D173" s="149" t="s">
        <v>129</v>
      </c>
      <c r="E173" s="150" t="s">
        <v>1</v>
      </c>
      <c r="F173" s="151" t="s">
        <v>219</v>
      </c>
      <c r="H173" s="152">
        <v>6</v>
      </c>
      <c r="I173" s="153"/>
      <c r="L173" s="148"/>
      <c r="M173" s="154"/>
      <c r="T173" s="155"/>
      <c r="AT173" s="150" t="s">
        <v>129</v>
      </c>
      <c r="AU173" s="150" t="s">
        <v>127</v>
      </c>
      <c r="AV173" s="12" t="s">
        <v>127</v>
      </c>
      <c r="AW173" s="12" t="s">
        <v>31</v>
      </c>
      <c r="AX173" s="12" t="s">
        <v>83</v>
      </c>
      <c r="AY173" s="150" t="s">
        <v>120</v>
      </c>
    </row>
    <row r="174" spans="2:65" s="1" customFormat="1" ht="33" customHeight="1">
      <c r="B174" s="31"/>
      <c r="C174" s="134" t="s">
        <v>220</v>
      </c>
      <c r="D174" s="134" t="s">
        <v>122</v>
      </c>
      <c r="E174" s="135" t="s">
        <v>221</v>
      </c>
      <c r="F174" s="136" t="s">
        <v>222</v>
      </c>
      <c r="G174" s="137" t="s">
        <v>136</v>
      </c>
      <c r="H174" s="138">
        <v>133</v>
      </c>
      <c r="I174" s="139"/>
      <c r="J174" s="140">
        <f>ROUND(I174*H174,2)</f>
        <v>0</v>
      </c>
      <c r="K174" s="141"/>
      <c r="L174" s="31"/>
      <c r="M174" s="142" t="s">
        <v>1</v>
      </c>
      <c r="N174" s="143" t="s">
        <v>41</v>
      </c>
      <c r="P174" s="144">
        <f>O174*H174</f>
        <v>0</v>
      </c>
      <c r="Q174" s="144">
        <v>0</v>
      </c>
      <c r="R174" s="144">
        <f>Q174*H174</f>
        <v>0</v>
      </c>
      <c r="S174" s="144">
        <v>0.5</v>
      </c>
      <c r="T174" s="145">
        <f>S174*H174</f>
        <v>66.5</v>
      </c>
      <c r="AR174" s="146" t="s">
        <v>126</v>
      </c>
      <c r="AT174" s="146" t="s">
        <v>122</v>
      </c>
      <c r="AU174" s="146" t="s">
        <v>127</v>
      </c>
      <c r="AY174" s="16" t="s">
        <v>120</v>
      </c>
      <c r="BE174" s="147">
        <f>IF(N174="základná",J174,0)</f>
        <v>0</v>
      </c>
      <c r="BF174" s="147">
        <f>IF(N174="znížená",J174,0)</f>
        <v>0</v>
      </c>
      <c r="BG174" s="147">
        <f>IF(N174="zákl. prenesená",J174,0)</f>
        <v>0</v>
      </c>
      <c r="BH174" s="147">
        <f>IF(N174="zníž. prenesená",J174,0)</f>
        <v>0</v>
      </c>
      <c r="BI174" s="147">
        <f>IF(N174="nulová",J174,0)</f>
        <v>0</v>
      </c>
      <c r="BJ174" s="16" t="s">
        <v>127</v>
      </c>
      <c r="BK174" s="147">
        <f>ROUND(I174*H174,2)</f>
        <v>0</v>
      </c>
      <c r="BL174" s="16" t="s">
        <v>126</v>
      </c>
      <c r="BM174" s="146" t="s">
        <v>223</v>
      </c>
    </row>
    <row r="175" spans="2:65" s="12" customFormat="1" ht="12">
      <c r="B175" s="148"/>
      <c r="D175" s="149" t="s">
        <v>129</v>
      </c>
      <c r="E175" s="150" t="s">
        <v>1</v>
      </c>
      <c r="F175" s="151" t="s">
        <v>224</v>
      </c>
      <c r="H175" s="152">
        <v>87</v>
      </c>
      <c r="I175" s="153"/>
      <c r="L175" s="148"/>
      <c r="M175" s="154"/>
      <c r="T175" s="155"/>
      <c r="AT175" s="150" t="s">
        <v>129</v>
      </c>
      <c r="AU175" s="150" t="s">
        <v>127</v>
      </c>
      <c r="AV175" s="12" t="s">
        <v>127</v>
      </c>
      <c r="AW175" s="12" t="s">
        <v>31</v>
      </c>
      <c r="AX175" s="12" t="s">
        <v>75</v>
      </c>
      <c r="AY175" s="150" t="s">
        <v>120</v>
      </c>
    </row>
    <row r="176" spans="2:65" s="12" customFormat="1" ht="12">
      <c r="B176" s="148"/>
      <c r="D176" s="149" t="s">
        <v>129</v>
      </c>
      <c r="E176" s="150" t="s">
        <v>1</v>
      </c>
      <c r="F176" s="151" t="s">
        <v>225</v>
      </c>
      <c r="H176" s="152">
        <v>46</v>
      </c>
      <c r="I176" s="153"/>
      <c r="L176" s="148"/>
      <c r="M176" s="154"/>
      <c r="T176" s="155"/>
      <c r="AT176" s="150" t="s">
        <v>129</v>
      </c>
      <c r="AU176" s="150" t="s">
        <v>127</v>
      </c>
      <c r="AV176" s="12" t="s">
        <v>127</v>
      </c>
      <c r="AW176" s="12" t="s">
        <v>31</v>
      </c>
      <c r="AX176" s="12" t="s">
        <v>75</v>
      </c>
      <c r="AY176" s="150" t="s">
        <v>120</v>
      </c>
    </row>
    <row r="177" spans="2:65" s="13" customFormat="1" ht="12">
      <c r="B177" s="156"/>
      <c r="D177" s="149" t="s">
        <v>129</v>
      </c>
      <c r="E177" s="157" t="s">
        <v>1</v>
      </c>
      <c r="F177" s="158" t="s">
        <v>133</v>
      </c>
      <c r="H177" s="159">
        <v>133</v>
      </c>
      <c r="I177" s="160"/>
      <c r="L177" s="156"/>
      <c r="M177" s="161"/>
      <c r="T177" s="162"/>
      <c r="AT177" s="157" t="s">
        <v>129</v>
      </c>
      <c r="AU177" s="157" t="s">
        <v>127</v>
      </c>
      <c r="AV177" s="13" t="s">
        <v>126</v>
      </c>
      <c r="AW177" s="13" t="s">
        <v>31</v>
      </c>
      <c r="AX177" s="13" t="s">
        <v>83</v>
      </c>
      <c r="AY177" s="157" t="s">
        <v>120</v>
      </c>
    </row>
    <row r="178" spans="2:65" s="1" customFormat="1" ht="24.25" customHeight="1">
      <c r="B178" s="31"/>
      <c r="C178" s="134" t="s">
        <v>226</v>
      </c>
      <c r="D178" s="134" t="s">
        <v>122</v>
      </c>
      <c r="E178" s="135" t="s">
        <v>227</v>
      </c>
      <c r="F178" s="136" t="s">
        <v>228</v>
      </c>
      <c r="G178" s="137" t="s">
        <v>212</v>
      </c>
      <c r="H178" s="138">
        <v>301</v>
      </c>
      <c r="I178" s="139"/>
      <c r="J178" s="140">
        <f>ROUND(I178*H178,2)</f>
        <v>0</v>
      </c>
      <c r="K178" s="141"/>
      <c r="L178" s="31"/>
      <c r="M178" s="142" t="s">
        <v>1</v>
      </c>
      <c r="N178" s="143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126</v>
      </c>
      <c r="AT178" s="146" t="s">
        <v>122</v>
      </c>
      <c r="AU178" s="146" t="s">
        <v>127</v>
      </c>
      <c r="AY178" s="16" t="s">
        <v>120</v>
      </c>
      <c r="BE178" s="147">
        <f>IF(N178="základná",J178,0)</f>
        <v>0</v>
      </c>
      <c r="BF178" s="147">
        <f>IF(N178="znížená",J178,0)</f>
        <v>0</v>
      </c>
      <c r="BG178" s="147">
        <f>IF(N178="zákl. prenesená",J178,0)</f>
        <v>0</v>
      </c>
      <c r="BH178" s="147">
        <f>IF(N178="zníž. prenesená",J178,0)</f>
        <v>0</v>
      </c>
      <c r="BI178" s="147">
        <f>IF(N178="nulová",J178,0)</f>
        <v>0</v>
      </c>
      <c r="BJ178" s="16" t="s">
        <v>127</v>
      </c>
      <c r="BK178" s="147">
        <f>ROUND(I178*H178,2)</f>
        <v>0</v>
      </c>
      <c r="BL178" s="16" t="s">
        <v>126</v>
      </c>
      <c r="BM178" s="146" t="s">
        <v>229</v>
      </c>
    </row>
    <row r="179" spans="2:65" s="12" customFormat="1" ht="12">
      <c r="B179" s="148"/>
      <c r="D179" s="149" t="s">
        <v>129</v>
      </c>
      <c r="E179" s="150" t="s">
        <v>1</v>
      </c>
      <c r="F179" s="151" t="s">
        <v>230</v>
      </c>
      <c r="H179" s="152">
        <v>301</v>
      </c>
      <c r="I179" s="153"/>
      <c r="L179" s="148"/>
      <c r="M179" s="154"/>
      <c r="T179" s="155"/>
      <c r="AT179" s="150" t="s">
        <v>129</v>
      </c>
      <c r="AU179" s="150" t="s">
        <v>127</v>
      </c>
      <c r="AV179" s="12" t="s">
        <v>127</v>
      </c>
      <c r="AW179" s="12" t="s">
        <v>31</v>
      </c>
      <c r="AX179" s="12" t="s">
        <v>75</v>
      </c>
      <c r="AY179" s="150" t="s">
        <v>120</v>
      </c>
    </row>
    <row r="180" spans="2:65" s="13" customFormat="1" ht="12">
      <c r="B180" s="156"/>
      <c r="D180" s="149" t="s">
        <v>129</v>
      </c>
      <c r="E180" s="157" t="s">
        <v>1</v>
      </c>
      <c r="F180" s="158" t="s">
        <v>133</v>
      </c>
      <c r="H180" s="159">
        <v>301</v>
      </c>
      <c r="I180" s="160"/>
      <c r="L180" s="156"/>
      <c r="M180" s="161"/>
      <c r="T180" s="162"/>
      <c r="AT180" s="157" t="s">
        <v>129</v>
      </c>
      <c r="AU180" s="157" t="s">
        <v>127</v>
      </c>
      <c r="AV180" s="13" t="s">
        <v>126</v>
      </c>
      <c r="AW180" s="13" t="s">
        <v>31</v>
      </c>
      <c r="AX180" s="13" t="s">
        <v>83</v>
      </c>
      <c r="AY180" s="157" t="s">
        <v>120</v>
      </c>
    </row>
    <row r="181" spans="2:65" s="1" customFormat="1" ht="24.25" customHeight="1">
      <c r="B181" s="31"/>
      <c r="C181" s="134" t="s">
        <v>231</v>
      </c>
      <c r="D181" s="134" t="s">
        <v>122</v>
      </c>
      <c r="E181" s="135" t="s">
        <v>232</v>
      </c>
      <c r="F181" s="136" t="s">
        <v>233</v>
      </c>
      <c r="G181" s="137" t="s">
        <v>212</v>
      </c>
      <c r="H181" s="138">
        <v>423</v>
      </c>
      <c r="I181" s="139"/>
      <c r="J181" s="140">
        <f>ROUND(I181*H181,2)</f>
        <v>0</v>
      </c>
      <c r="K181" s="141"/>
      <c r="L181" s="31"/>
      <c r="M181" s="142" t="s">
        <v>1</v>
      </c>
      <c r="N181" s="143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126</v>
      </c>
      <c r="AT181" s="146" t="s">
        <v>122</v>
      </c>
      <c r="AU181" s="146" t="s">
        <v>127</v>
      </c>
      <c r="AY181" s="16" t="s">
        <v>120</v>
      </c>
      <c r="BE181" s="147">
        <f>IF(N181="základná",J181,0)</f>
        <v>0</v>
      </c>
      <c r="BF181" s="147">
        <f>IF(N181="znížená",J181,0)</f>
        <v>0</v>
      </c>
      <c r="BG181" s="147">
        <f>IF(N181="zákl. prenesená",J181,0)</f>
        <v>0</v>
      </c>
      <c r="BH181" s="147">
        <f>IF(N181="zníž. prenesená",J181,0)</f>
        <v>0</v>
      </c>
      <c r="BI181" s="147">
        <f>IF(N181="nulová",J181,0)</f>
        <v>0</v>
      </c>
      <c r="BJ181" s="16" t="s">
        <v>127</v>
      </c>
      <c r="BK181" s="147">
        <f>ROUND(I181*H181,2)</f>
        <v>0</v>
      </c>
      <c r="BL181" s="16" t="s">
        <v>126</v>
      </c>
      <c r="BM181" s="146" t="s">
        <v>234</v>
      </c>
    </row>
    <row r="182" spans="2:65" s="12" customFormat="1" ht="12">
      <c r="B182" s="148"/>
      <c r="D182" s="149" t="s">
        <v>129</v>
      </c>
      <c r="E182" s="150" t="s">
        <v>1</v>
      </c>
      <c r="F182" s="151" t="s">
        <v>235</v>
      </c>
      <c r="H182" s="152">
        <v>423</v>
      </c>
      <c r="I182" s="153"/>
      <c r="L182" s="148"/>
      <c r="M182" s="154"/>
      <c r="T182" s="155"/>
      <c r="AT182" s="150" t="s">
        <v>129</v>
      </c>
      <c r="AU182" s="150" t="s">
        <v>127</v>
      </c>
      <c r="AV182" s="12" t="s">
        <v>127</v>
      </c>
      <c r="AW182" s="12" t="s">
        <v>31</v>
      </c>
      <c r="AX182" s="12" t="s">
        <v>83</v>
      </c>
      <c r="AY182" s="150" t="s">
        <v>120</v>
      </c>
    </row>
    <row r="183" spans="2:65" s="1" customFormat="1" ht="24.25" customHeight="1">
      <c r="B183" s="31"/>
      <c r="C183" s="134" t="s">
        <v>236</v>
      </c>
      <c r="D183" s="134" t="s">
        <v>122</v>
      </c>
      <c r="E183" s="135" t="s">
        <v>237</v>
      </c>
      <c r="F183" s="136" t="s">
        <v>238</v>
      </c>
      <c r="G183" s="137" t="s">
        <v>239</v>
      </c>
      <c r="H183" s="138">
        <v>5</v>
      </c>
      <c r="I183" s="139"/>
      <c r="J183" s="140">
        <f>ROUND(I183*H183,2)</f>
        <v>0</v>
      </c>
      <c r="K183" s="141"/>
      <c r="L183" s="31"/>
      <c r="M183" s="142" t="s">
        <v>1</v>
      </c>
      <c r="N183" s="143" t="s">
        <v>41</v>
      </c>
      <c r="P183" s="144">
        <f>O183*H183</f>
        <v>0</v>
      </c>
      <c r="Q183" s="144">
        <v>0.3271</v>
      </c>
      <c r="R183" s="144">
        <f>Q183*H183</f>
        <v>1.6355</v>
      </c>
      <c r="S183" s="144">
        <v>0</v>
      </c>
      <c r="T183" s="145">
        <f>S183*H183</f>
        <v>0</v>
      </c>
      <c r="AR183" s="146" t="s">
        <v>126</v>
      </c>
      <c r="AT183" s="146" t="s">
        <v>122</v>
      </c>
      <c r="AU183" s="146" t="s">
        <v>127</v>
      </c>
      <c r="AY183" s="16" t="s">
        <v>120</v>
      </c>
      <c r="BE183" s="147">
        <f>IF(N183="základná",J183,0)</f>
        <v>0</v>
      </c>
      <c r="BF183" s="147">
        <f>IF(N183="znížená",J183,0)</f>
        <v>0</v>
      </c>
      <c r="BG183" s="147">
        <f>IF(N183="zákl. prenesená",J183,0)</f>
        <v>0</v>
      </c>
      <c r="BH183" s="147">
        <f>IF(N183="zníž. prenesená",J183,0)</f>
        <v>0</v>
      </c>
      <c r="BI183" s="147">
        <f>IF(N183="nulová",J183,0)</f>
        <v>0</v>
      </c>
      <c r="BJ183" s="16" t="s">
        <v>127</v>
      </c>
      <c r="BK183" s="147">
        <f>ROUND(I183*H183,2)</f>
        <v>0</v>
      </c>
      <c r="BL183" s="16" t="s">
        <v>126</v>
      </c>
      <c r="BM183" s="146" t="s">
        <v>240</v>
      </c>
    </row>
    <row r="184" spans="2:65" s="1" customFormat="1" ht="24.25" customHeight="1">
      <c r="B184" s="31"/>
      <c r="C184" s="134" t="s">
        <v>241</v>
      </c>
      <c r="D184" s="134" t="s">
        <v>122</v>
      </c>
      <c r="E184" s="135" t="s">
        <v>242</v>
      </c>
      <c r="F184" s="136" t="s">
        <v>243</v>
      </c>
      <c r="G184" s="137" t="s">
        <v>162</v>
      </c>
      <c r="H184" s="138">
        <v>790.875</v>
      </c>
      <c r="I184" s="139"/>
      <c r="J184" s="140">
        <f>ROUND(I184*H184,2)</f>
        <v>0</v>
      </c>
      <c r="K184" s="141"/>
      <c r="L184" s="31"/>
      <c r="M184" s="142" t="s">
        <v>1</v>
      </c>
      <c r="N184" s="143" t="s">
        <v>41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126</v>
      </c>
      <c r="AT184" s="146" t="s">
        <v>122</v>
      </c>
      <c r="AU184" s="146" t="s">
        <v>127</v>
      </c>
      <c r="AY184" s="16" t="s">
        <v>120</v>
      </c>
      <c r="BE184" s="147">
        <f>IF(N184="základná",J184,0)</f>
        <v>0</v>
      </c>
      <c r="BF184" s="147">
        <f>IF(N184="znížená",J184,0)</f>
        <v>0</v>
      </c>
      <c r="BG184" s="147">
        <f>IF(N184="zákl. prenesená",J184,0)</f>
        <v>0</v>
      </c>
      <c r="BH184" s="147">
        <f>IF(N184="zníž. prenesená",J184,0)</f>
        <v>0</v>
      </c>
      <c r="BI184" s="147">
        <f>IF(N184="nulová",J184,0)</f>
        <v>0</v>
      </c>
      <c r="BJ184" s="16" t="s">
        <v>127</v>
      </c>
      <c r="BK184" s="147">
        <f>ROUND(I184*H184,2)</f>
        <v>0</v>
      </c>
      <c r="BL184" s="16" t="s">
        <v>126</v>
      </c>
      <c r="BM184" s="146" t="s">
        <v>244</v>
      </c>
    </row>
    <row r="185" spans="2:65" s="12" customFormat="1" ht="24">
      <c r="B185" s="148"/>
      <c r="D185" s="149" t="s">
        <v>129</v>
      </c>
      <c r="E185" s="150" t="s">
        <v>1</v>
      </c>
      <c r="F185" s="151" t="s">
        <v>245</v>
      </c>
      <c r="H185" s="152">
        <v>138.6</v>
      </c>
      <c r="I185" s="153"/>
      <c r="L185" s="148"/>
      <c r="M185" s="154"/>
      <c r="T185" s="155"/>
      <c r="AT185" s="150" t="s">
        <v>129</v>
      </c>
      <c r="AU185" s="150" t="s">
        <v>127</v>
      </c>
      <c r="AV185" s="12" t="s">
        <v>127</v>
      </c>
      <c r="AW185" s="12" t="s">
        <v>31</v>
      </c>
      <c r="AX185" s="12" t="s">
        <v>75</v>
      </c>
      <c r="AY185" s="150" t="s">
        <v>120</v>
      </c>
    </row>
    <row r="186" spans="2:65" s="12" customFormat="1" ht="12">
      <c r="B186" s="148"/>
      <c r="D186" s="149" t="s">
        <v>129</v>
      </c>
      <c r="E186" s="150" t="s">
        <v>1</v>
      </c>
      <c r="F186" s="151" t="s">
        <v>246</v>
      </c>
      <c r="H186" s="152">
        <v>54.375</v>
      </c>
      <c r="I186" s="153"/>
      <c r="L186" s="148"/>
      <c r="M186" s="154"/>
      <c r="T186" s="155"/>
      <c r="AT186" s="150" t="s">
        <v>129</v>
      </c>
      <c r="AU186" s="150" t="s">
        <v>127</v>
      </c>
      <c r="AV186" s="12" t="s">
        <v>127</v>
      </c>
      <c r="AW186" s="12" t="s">
        <v>31</v>
      </c>
      <c r="AX186" s="12" t="s">
        <v>75</v>
      </c>
      <c r="AY186" s="150" t="s">
        <v>120</v>
      </c>
    </row>
    <row r="187" spans="2:65" s="12" customFormat="1" ht="12">
      <c r="B187" s="148"/>
      <c r="D187" s="149" t="s">
        <v>129</v>
      </c>
      <c r="E187" s="150" t="s">
        <v>1</v>
      </c>
      <c r="F187" s="151" t="s">
        <v>247</v>
      </c>
      <c r="H187" s="152">
        <v>17.25</v>
      </c>
      <c r="I187" s="153"/>
      <c r="L187" s="148"/>
      <c r="M187" s="154"/>
      <c r="T187" s="155"/>
      <c r="AT187" s="150" t="s">
        <v>129</v>
      </c>
      <c r="AU187" s="150" t="s">
        <v>127</v>
      </c>
      <c r="AV187" s="12" t="s">
        <v>127</v>
      </c>
      <c r="AW187" s="12" t="s">
        <v>31</v>
      </c>
      <c r="AX187" s="12" t="s">
        <v>75</v>
      </c>
      <c r="AY187" s="150" t="s">
        <v>120</v>
      </c>
    </row>
    <row r="188" spans="2:65" s="12" customFormat="1" ht="24">
      <c r="B188" s="148"/>
      <c r="D188" s="149" t="s">
        <v>129</v>
      </c>
      <c r="E188" s="150" t="s">
        <v>1</v>
      </c>
      <c r="F188" s="151" t="s">
        <v>248</v>
      </c>
      <c r="H188" s="152">
        <v>106.9</v>
      </c>
      <c r="I188" s="153"/>
      <c r="L188" s="148"/>
      <c r="M188" s="154"/>
      <c r="T188" s="155"/>
      <c r="AT188" s="150" t="s">
        <v>129</v>
      </c>
      <c r="AU188" s="150" t="s">
        <v>127</v>
      </c>
      <c r="AV188" s="12" t="s">
        <v>127</v>
      </c>
      <c r="AW188" s="12" t="s">
        <v>31</v>
      </c>
      <c r="AX188" s="12" t="s">
        <v>75</v>
      </c>
      <c r="AY188" s="150" t="s">
        <v>120</v>
      </c>
    </row>
    <row r="189" spans="2:65" s="12" customFormat="1" ht="12">
      <c r="B189" s="148"/>
      <c r="D189" s="149" t="s">
        <v>129</v>
      </c>
      <c r="E189" s="150" t="s">
        <v>1</v>
      </c>
      <c r="F189" s="151" t="s">
        <v>249</v>
      </c>
      <c r="H189" s="152">
        <v>467.5</v>
      </c>
      <c r="I189" s="153"/>
      <c r="L189" s="148"/>
      <c r="M189" s="154"/>
      <c r="T189" s="155"/>
      <c r="AT189" s="150" t="s">
        <v>129</v>
      </c>
      <c r="AU189" s="150" t="s">
        <v>127</v>
      </c>
      <c r="AV189" s="12" t="s">
        <v>127</v>
      </c>
      <c r="AW189" s="12" t="s">
        <v>31</v>
      </c>
      <c r="AX189" s="12" t="s">
        <v>75</v>
      </c>
      <c r="AY189" s="150" t="s">
        <v>120</v>
      </c>
    </row>
    <row r="190" spans="2:65" s="12" customFormat="1" ht="12">
      <c r="B190" s="148"/>
      <c r="D190" s="149" t="s">
        <v>129</v>
      </c>
      <c r="E190" s="150" t="s">
        <v>1</v>
      </c>
      <c r="F190" s="151" t="s">
        <v>250</v>
      </c>
      <c r="H190" s="152">
        <v>6.25</v>
      </c>
      <c r="I190" s="153"/>
      <c r="L190" s="148"/>
      <c r="M190" s="154"/>
      <c r="T190" s="155"/>
      <c r="AT190" s="150" t="s">
        <v>129</v>
      </c>
      <c r="AU190" s="150" t="s">
        <v>127</v>
      </c>
      <c r="AV190" s="12" t="s">
        <v>127</v>
      </c>
      <c r="AW190" s="12" t="s">
        <v>31</v>
      </c>
      <c r="AX190" s="12" t="s">
        <v>75</v>
      </c>
      <c r="AY190" s="150" t="s">
        <v>120</v>
      </c>
    </row>
    <row r="191" spans="2:65" s="13" customFormat="1" ht="12">
      <c r="B191" s="156"/>
      <c r="D191" s="149" t="s">
        <v>129</v>
      </c>
      <c r="E191" s="157" t="s">
        <v>1</v>
      </c>
      <c r="F191" s="158" t="s">
        <v>133</v>
      </c>
      <c r="H191" s="159">
        <v>790.875</v>
      </c>
      <c r="I191" s="160"/>
      <c r="L191" s="156"/>
      <c r="M191" s="161"/>
      <c r="T191" s="162"/>
      <c r="AT191" s="157" t="s">
        <v>129</v>
      </c>
      <c r="AU191" s="157" t="s">
        <v>127</v>
      </c>
      <c r="AV191" s="13" t="s">
        <v>126</v>
      </c>
      <c r="AW191" s="13" t="s">
        <v>31</v>
      </c>
      <c r="AX191" s="13" t="s">
        <v>83</v>
      </c>
      <c r="AY191" s="157" t="s">
        <v>120</v>
      </c>
    </row>
    <row r="192" spans="2:65" s="1" customFormat="1" ht="33" customHeight="1">
      <c r="B192" s="31"/>
      <c r="C192" s="134" t="s">
        <v>7</v>
      </c>
      <c r="D192" s="134" t="s">
        <v>122</v>
      </c>
      <c r="E192" s="135" t="s">
        <v>251</v>
      </c>
      <c r="F192" s="136" t="s">
        <v>252</v>
      </c>
      <c r="G192" s="137" t="s">
        <v>162</v>
      </c>
      <c r="H192" s="138">
        <v>11072.25</v>
      </c>
      <c r="I192" s="139"/>
      <c r="J192" s="140">
        <f>ROUND(I192*H192,2)</f>
        <v>0</v>
      </c>
      <c r="K192" s="141"/>
      <c r="L192" s="31"/>
      <c r="M192" s="142" t="s">
        <v>1</v>
      </c>
      <c r="N192" s="143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126</v>
      </c>
      <c r="AT192" s="146" t="s">
        <v>122</v>
      </c>
      <c r="AU192" s="146" t="s">
        <v>127</v>
      </c>
      <c r="AY192" s="16" t="s">
        <v>120</v>
      </c>
      <c r="BE192" s="147">
        <f>IF(N192="základná",J192,0)</f>
        <v>0</v>
      </c>
      <c r="BF192" s="147">
        <f>IF(N192="znížená",J192,0)</f>
        <v>0</v>
      </c>
      <c r="BG192" s="147">
        <f>IF(N192="zákl. prenesená",J192,0)</f>
        <v>0</v>
      </c>
      <c r="BH192" s="147">
        <f>IF(N192="zníž. prenesená",J192,0)</f>
        <v>0</v>
      </c>
      <c r="BI192" s="147">
        <f>IF(N192="nulová",J192,0)</f>
        <v>0</v>
      </c>
      <c r="BJ192" s="16" t="s">
        <v>127</v>
      </c>
      <c r="BK192" s="147">
        <f>ROUND(I192*H192,2)</f>
        <v>0</v>
      </c>
      <c r="BL192" s="16" t="s">
        <v>126</v>
      </c>
      <c r="BM192" s="146" t="s">
        <v>253</v>
      </c>
    </row>
    <row r="193" spans="2:65" s="12" customFormat="1" ht="12">
      <c r="B193" s="148"/>
      <c r="D193" s="149" t="s">
        <v>129</v>
      </c>
      <c r="E193" s="150" t="s">
        <v>1</v>
      </c>
      <c r="F193" s="151" t="s">
        <v>254</v>
      </c>
      <c r="H193" s="152">
        <v>11072.25</v>
      </c>
      <c r="I193" s="153"/>
      <c r="L193" s="148"/>
      <c r="M193" s="154"/>
      <c r="T193" s="155"/>
      <c r="AT193" s="150" t="s">
        <v>129</v>
      </c>
      <c r="AU193" s="150" t="s">
        <v>127</v>
      </c>
      <c r="AV193" s="12" t="s">
        <v>127</v>
      </c>
      <c r="AW193" s="12" t="s">
        <v>31</v>
      </c>
      <c r="AX193" s="12" t="s">
        <v>83</v>
      </c>
      <c r="AY193" s="150" t="s">
        <v>120</v>
      </c>
    </row>
    <row r="194" spans="2:65" s="1" customFormat="1" ht="24.25" customHeight="1">
      <c r="B194" s="31"/>
      <c r="C194" s="134" t="s">
        <v>255</v>
      </c>
      <c r="D194" s="134" t="s">
        <v>122</v>
      </c>
      <c r="E194" s="135" t="s">
        <v>256</v>
      </c>
      <c r="F194" s="136" t="s">
        <v>257</v>
      </c>
      <c r="G194" s="137" t="s">
        <v>162</v>
      </c>
      <c r="H194" s="138">
        <v>574.4</v>
      </c>
      <c r="I194" s="139"/>
      <c r="J194" s="140">
        <f>ROUND(I194*H194,2)</f>
        <v>0</v>
      </c>
      <c r="K194" s="141"/>
      <c r="L194" s="31"/>
      <c r="M194" s="142" t="s">
        <v>1</v>
      </c>
      <c r="N194" s="143" t="s">
        <v>41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126</v>
      </c>
      <c r="AT194" s="146" t="s">
        <v>122</v>
      </c>
      <c r="AU194" s="146" t="s">
        <v>127</v>
      </c>
      <c r="AY194" s="16" t="s">
        <v>120</v>
      </c>
      <c r="BE194" s="147">
        <f>IF(N194="základná",J194,0)</f>
        <v>0</v>
      </c>
      <c r="BF194" s="147">
        <f>IF(N194="znížená",J194,0)</f>
        <v>0</v>
      </c>
      <c r="BG194" s="147">
        <f>IF(N194="zákl. prenesená",J194,0)</f>
        <v>0</v>
      </c>
      <c r="BH194" s="147">
        <f>IF(N194="zníž. prenesená",J194,0)</f>
        <v>0</v>
      </c>
      <c r="BI194" s="147">
        <f>IF(N194="nulová",J194,0)</f>
        <v>0</v>
      </c>
      <c r="BJ194" s="16" t="s">
        <v>127</v>
      </c>
      <c r="BK194" s="147">
        <f>ROUND(I194*H194,2)</f>
        <v>0</v>
      </c>
      <c r="BL194" s="16" t="s">
        <v>126</v>
      </c>
      <c r="BM194" s="146" t="s">
        <v>258</v>
      </c>
    </row>
    <row r="195" spans="2:65" s="12" customFormat="1" ht="24">
      <c r="B195" s="148"/>
      <c r="D195" s="149" t="s">
        <v>129</v>
      </c>
      <c r="E195" s="150" t="s">
        <v>1</v>
      </c>
      <c r="F195" s="151" t="s">
        <v>248</v>
      </c>
      <c r="H195" s="152">
        <v>106.9</v>
      </c>
      <c r="I195" s="153"/>
      <c r="L195" s="148"/>
      <c r="M195" s="154"/>
      <c r="T195" s="155"/>
      <c r="AT195" s="150" t="s">
        <v>129</v>
      </c>
      <c r="AU195" s="150" t="s">
        <v>127</v>
      </c>
      <c r="AV195" s="12" t="s">
        <v>127</v>
      </c>
      <c r="AW195" s="12" t="s">
        <v>31</v>
      </c>
      <c r="AX195" s="12" t="s">
        <v>75</v>
      </c>
      <c r="AY195" s="150" t="s">
        <v>120</v>
      </c>
    </row>
    <row r="196" spans="2:65" s="12" customFormat="1" ht="12">
      <c r="B196" s="148"/>
      <c r="D196" s="149" t="s">
        <v>129</v>
      </c>
      <c r="E196" s="150" t="s">
        <v>1</v>
      </c>
      <c r="F196" s="151" t="s">
        <v>249</v>
      </c>
      <c r="H196" s="152">
        <v>467.5</v>
      </c>
      <c r="I196" s="153"/>
      <c r="L196" s="148"/>
      <c r="M196" s="154"/>
      <c r="T196" s="155"/>
      <c r="AT196" s="150" t="s">
        <v>129</v>
      </c>
      <c r="AU196" s="150" t="s">
        <v>127</v>
      </c>
      <c r="AV196" s="12" t="s">
        <v>127</v>
      </c>
      <c r="AW196" s="12" t="s">
        <v>31</v>
      </c>
      <c r="AX196" s="12" t="s">
        <v>75</v>
      </c>
      <c r="AY196" s="150" t="s">
        <v>120</v>
      </c>
    </row>
    <row r="197" spans="2:65" s="13" customFormat="1" ht="12">
      <c r="B197" s="156"/>
      <c r="D197" s="149" t="s">
        <v>129</v>
      </c>
      <c r="E197" s="157" t="s">
        <v>1</v>
      </c>
      <c r="F197" s="158" t="s">
        <v>133</v>
      </c>
      <c r="H197" s="159">
        <v>574.4</v>
      </c>
      <c r="I197" s="160"/>
      <c r="L197" s="156"/>
      <c r="M197" s="161"/>
      <c r="T197" s="162"/>
      <c r="AT197" s="157" t="s">
        <v>129</v>
      </c>
      <c r="AU197" s="157" t="s">
        <v>127</v>
      </c>
      <c r="AV197" s="13" t="s">
        <v>126</v>
      </c>
      <c r="AW197" s="13" t="s">
        <v>31</v>
      </c>
      <c r="AX197" s="13" t="s">
        <v>83</v>
      </c>
      <c r="AY197" s="157" t="s">
        <v>120</v>
      </c>
    </row>
    <row r="198" spans="2:65" s="1" customFormat="1" ht="37.75" customHeight="1">
      <c r="B198" s="31"/>
      <c r="C198" s="134" t="s">
        <v>259</v>
      </c>
      <c r="D198" s="134" t="s">
        <v>122</v>
      </c>
      <c r="E198" s="135" t="s">
        <v>260</v>
      </c>
      <c r="F198" s="136" t="s">
        <v>261</v>
      </c>
      <c r="G198" s="137" t="s">
        <v>162</v>
      </c>
      <c r="H198" s="138">
        <v>216.47499999999999</v>
      </c>
      <c r="I198" s="139"/>
      <c r="J198" s="140">
        <f>ROUND(I198*H198,2)</f>
        <v>0</v>
      </c>
      <c r="K198" s="141"/>
      <c r="L198" s="31"/>
      <c r="M198" s="142" t="s">
        <v>1</v>
      </c>
      <c r="N198" s="143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126</v>
      </c>
      <c r="AT198" s="146" t="s">
        <v>122</v>
      </c>
      <c r="AU198" s="146" t="s">
        <v>127</v>
      </c>
      <c r="AY198" s="16" t="s">
        <v>120</v>
      </c>
      <c r="BE198" s="147">
        <f>IF(N198="základná",J198,0)</f>
        <v>0</v>
      </c>
      <c r="BF198" s="147">
        <f>IF(N198="znížená",J198,0)</f>
        <v>0</v>
      </c>
      <c r="BG198" s="147">
        <f>IF(N198="zákl. prenesená",J198,0)</f>
        <v>0</v>
      </c>
      <c r="BH198" s="147">
        <f>IF(N198="zníž. prenesená",J198,0)</f>
        <v>0</v>
      </c>
      <c r="BI198" s="147">
        <f>IF(N198="nulová",J198,0)</f>
        <v>0</v>
      </c>
      <c r="BJ198" s="16" t="s">
        <v>127</v>
      </c>
      <c r="BK198" s="147">
        <f>ROUND(I198*H198,2)</f>
        <v>0</v>
      </c>
      <c r="BL198" s="16" t="s">
        <v>126</v>
      </c>
      <c r="BM198" s="146" t="s">
        <v>262</v>
      </c>
    </row>
    <row r="199" spans="2:65" s="12" customFormat="1" ht="24">
      <c r="B199" s="148"/>
      <c r="D199" s="149" t="s">
        <v>129</v>
      </c>
      <c r="E199" s="150" t="s">
        <v>1</v>
      </c>
      <c r="F199" s="151" t="s">
        <v>245</v>
      </c>
      <c r="H199" s="152">
        <v>138.6</v>
      </c>
      <c r="I199" s="153"/>
      <c r="L199" s="148"/>
      <c r="M199" s="154"/>
      <c r="T199" s="155"/>
      <c r="AT199" s="150" t="s">
        <v>129</v>
      </c>
      <c r="AU199" s="150" t="s">
        <v>127</v>
      </c>
      <c r="AV199" s="12" t="s">
        <v>127</v>
      </c>
      <c r="AW199" s="12" t="s">
        <v>31</v>
      </c>
      <c r="AX199" s="12" t="s">
        <v>75</v>
      </c>
      <c r="AY199" s="150" t="s">
        <v>120</v>
      </c>
    </row>
    <row r="200" spans="2:65" s="12" customFormat="1" ht="12">
      <c r="B200" s="148"/>
      <c r="D200" s="149" t="s">
        <v>129</v>
      </c>
      <c r="E200" s="150" t="s">
        <v>1</v>
      </c>
      <c r="F200" s="151" t="s">
        <v>246</v>
      </c>
      <c r="H200" s="152">
        <v>54.375</v>
      </c>
      <c r="I200" s="153"/>
      <c r="L200" s="148"/>
      <c r="M200" s="154"/>
      <c r="T200" s="155"/>
      <c r="AT200" s="150" t="s">
        <v>129</v>
      </c>
      <c r="AU200" s="150" t="s">
        <v>127</v>
      </c>
      <c r="AV200" s="12" t="s">
        <v>127</v>
      </c>
      <c r="AW200" s="12" t="s">
        <v>31</v>
      </c>
      <c r="AX200" s="12" t="s">
        <v>75</v>
      </c>
      <c r="AY200" s="150" t="s">
        <v>120</v>
      </c>
    </row>
    <row r="201" spans="2:65" s="12" customFormat="1" ht="12">
      <c r="B201" s="148"/>
      <c r="D201" s="149" t="s">
        <v>129</v>
      </c>
      <c r="E201" s="150" t="s">
        <v>1</v>
      </c>
      <c r="F201" s="151" t="s">
        <v>247</v>
      </c>
      <c r="H201" s="152">
        <v>17.25</v>
      </c>
      <c r="I201" s="153"/>
      <c r="L201" s="148"/>
      <c r="M201" s="154"/>
      <c r="T201" s="155"/>
      <c r="AT201" s="150" t="s">
        <v>129</v>
      </c>
      <c r="AU201" s="150" t="s">
        <v>127</v>
      </c>
      <c r="AV201" s="12" t="s">
        <v>127</v>
      </c>
      <c r="AW201" s="12" t="s">
        <v>31</v>
      </c>
      <c r="AX201" s="12" t="s">
        <v>75</v>
      </c>
      <c r="AY201" s="150" t="s">
        <v>120</v>
      </c>
    </row>
    <row r="202" spans="2:65" s="12" customFormat="1" ht="12">
      <c r="B202" s="148"/>
      <c r="D202" s="149" t="s">
        <v>129</v>
      </c>
      <c r="E202" s="150" t="s">
        <v>1</v>
      </c>
      <c r="F202" s="151" t="s">
        <v>250</v>
      </c>
      <c r="H202" s="152">
        <v>6.25</v>
      </c>
      <c r="I202" s="153"/>
      <c r="L202" s="148"/>
      <c r="M202" s="154"/>
      <c r="T202" s="155"/>
      <c r="AT202" s="150" t="s">
        <v>129</v>
      </c>
      <c r="AU202" s="150" t="s">
        <v>127</v>
      </c>
      <c r="AV202" s="12" t="s">
        <v>127</v>
      </c>
      <c r="AW202" s="12" t="s">
        <v>31</v>
      </c>
      <c r="AX202" s="12" t="s">
        <v>75</v>
      </c>
      <c r="AY202" s="150" t="s">
        <v>120</v>
      </c>
    </row>
    <row r="203" spans="2:65" s="13" customFormat="1" ht="12">
      <c r="B203" s="156"/>
      <c r="D203" s="149" t="s">
        <v>129</v>
      </c>
      <c r="E203" s="157" t="s">
        <v>1</v>
      </c>
      <c r="F203" s="158" t="s">
        <v>133</v>
      </c>
      <c r="H203" s="159">
        <v>216.47499999999999</v>
      </c>
      <c r="I203" s="160"/>
      <c r="L203" s="156"/>
      <c r="M203" s="161"/>
      <c r="T203" s="162"/>
      <c r="AT203" s="157" t="s">
        <v>129</v>
      </c>
      <c r="AU203" s="157" t="s">
        <v>127</v>
      </c>
      <c r="AV203" s="13" t="s">
        <v>126</v>
      </c>
      <c r="AW203" s="13" t="s">
        <v>31</v>
      </c>
      <c r="AX203" s="13" t="s">
        <v>83</v>
      </c>
      <c r="AY203" s="157" t="s">
        <v>120</v>
      </c>
    </row>
    <row r="204" spans="2:65" s="11" customFormat="1" ht="22.75" customHeight="1">
      <c r="B204" s="122"/>
      <c r="D204" s="123" t="s">
        <v>74</v>
      </c>
      <c r="E204" s="132" t="s">
        <v>150</v>
      </c>
      <c r="F204" s="132" t="s">
        <v>263</v>
      </c>
      <c r="I204" s="125"/>
      <c r="J204" s="133">
        <f>BK204</f>
        <v>0</v>
      </c>
      <c r="L204" s="122"/>
      <c r="M204" s="127"/>
      <c r="P204" s="128">
        <v>0</v>
      </c>
      <c r="R204" s="128">
        <v>0</v>
      </c>
      <c r="T204" s="129">
        <v>0</v>
      </c>
      <c r="AR204" s="123" t="s">
        <v>83</v>
      </c>
      <c r="AT204" s="130" t="s">
        <v>74</v>
      </c>
      <c r="AU204" s="130" t="s">
        <v>83</v>
      </c>
      <c r="AY204" s="123" t="s">
        <v>120</v>
      </c>
      <c r="BK204" s="131">
        <v>0</v>
      </c>
    </row>
    <row r="205" spans="2:65" s="11" customFormat="1" ht="22.75" customHeight="1">
      <c r="B205" s="122"/>
      <c r="D205" s="123" t="s">
        <v>74</v>
      </c>
      <c r="E205" s="132" t="s">
        <v>264</v>
      </c>
      <c r="F205" s="132" t="s">
        <v>265</v>
      </c>
      <c r="I205" s="125"/>
      <c r="J205" s="133">
        <f>BK205</f>
        <v>0</v>
      </c>
      <c r="L205" s="122"/>
      <c r="M205" s="127"/>
      <c r="P205" s="128">
        <f>SUM(P206:P212)</f>
        <v>0</v>
      </c>
      <c r="R205" s="128">
        <f>SUM(R206:R212)</f>
        <v>533.81415300000003</v>
      </c>
      <c r="T205" s="129">
        <f>SUM(T206:T212)</f>
        <v>0</v>
      </c>
      <c r="AR205" s="123" t="s">
        <v>83</v>
      </c>
      <c r="AT205" s="130" t="s">
        <v>74</v>
      </c>
      <c r="AU205" s="130" t="s">
        <v>83</v>
      </c>
      <c r="AY205" s="123" t="s">
        <v>120</v>
      </c>
      <c r="BK205" s="131">
        <f>SUM(BK206:BK212)</f>
        <v>0</v>
      </c>
    </row>
    <row r="206" spans="2:65" s="1" customFormat="1" ht="33" customHeight="1">
      <c r="B206" s="31"/>
      <c r="C206" s="134" t="s">
        <v>266</v>
      </c>
      <c r="D206" s="134" t="s">
        <v>122</v>
      </c>
      <c r="E206" s="135" t="s">
        <v>267</v>
      </c>
      <c r="F206" s="136" t="s">
        <v>268</v>
      </c>
      <c r="G206" s="137" t="s">
        <v>136</v>
      </c>
      <c r="H206" s="138">
        <v>1783</v>
      </c>
      <c r="I206" s="139"/>
      <c r="J206" s="140">
        <f>ROUND(I206*H206,2)</f>
        <v>0</v>
      </c>
      <c r="K206" s="141"/>
      <c r="L206" s="31"/>
      <c r="M206" s="142" t="s">
        <v>1</v>
      </c>
      <c r="N206" s="143" t="s">
        <v>41</v>
      </c>
      <c r="P206" s="144">
        <f>O206*H206</f>
        <v>0</v>
      </c>
      <c r="Q206" s="144">
        <v>0.12966</v>
      </c>
      <c r="R206" s="144">
        <f>Q206*H206</f>
        <v>231.18377999999998</v>
      </c>
      <c r="S206" s="144">
        <v>0</v>
      </c>
      <c r="T206" s="145">
        <f>S206*H206</f>
        <v>0</v>
      </c>
      <c r="AR206" s="146" t="s">
        <v>126</v>
      </c>
      <c r="AT206" s="146" t="s">
        <v>122</v>
      </c>
      <c r="AU206" s="146" t="s">
        <v>127</v>
      </c>
      <c r="AY206" s="16" t="s">
        <v>120</v>
      </c>
      <c r="BE206" s="147">
        <f>IF(N206="základná",J206,0)</f>
        <v>0</v>
      </c>
      <c r="BF206" s="147">
        <f>IF(N206="znížená",J206,0)</f>
        <v>0</v>
      </c>
      <c r="BG206" s="147">
        <f>IF(N206="zákl. prenesená",J206,0)</f>
        <v>0</v>
      </c>
      <c r="BH206" s="147">
        <f>IF(N206="zníž. prenesená",J206,0)</f>
        <v>0</v>
      </c>
      <c r="BI206" s="147">
        <f>IF(N206="nulová",J206,0)</f>
        <v>0</v>
      </c>
      <c r="BJ206" s="16" t="s">
        <v>127</v>
      </c>
      <c r="BK206" s="147">
        <f>ROUND(I206*H206,2)</f>
        <v>0</v>
      </c>
      <c r="BL206" s="16" t="s">
        <v>126</v>
      </c>
      <c r="BM206" s="146" t="s">
        <v>269</v>
      </c>
    </row>
    <row r="207" spans="2:65" s="12" customFormat="1" ht="24">
      <c r="B207" s="148"/>
      <c r="D207" s="149" t="s">
        <v>129</v>
      </c>
      <c r="E207" s="150" t="s">
        <v>1</v>
      </c>
      <c r="F207" s="151" t="s">
        <v>270</v>
      </c>
      <c r="H207" s="152">
        <v>1783</v>
      </c>
      <c r="I207" s="153"/>
      <c r="L207" s="148"/>
      <c r="M207" s="154"/>
      <c r="T207" s="155"/>
      <c r="AT207" s="150" t="s">
        <v>129</v>
      </c>
      <c r="AU207" s="150" t="s">
        <v>127</v>
      </c>
      <c r="AV207" s="12" t="s">
        <v>127</v>
      </c>
      <c r="AW207" s="12" t="s">
        <v>31</v>
      </c>
      <c r="AX207" s="12" t="s">
        <v>83</v>
      </c>
      <c r="AY207" s="150" t="s">
        <v>120</v>
      </c>
    </row>
    <row r="208" spans="2:65" s="1" customFormat="1" ht="37.75" customHeight="1">
      <c r="B208" s="31"/>
      <c r="C208" s="134" t="s">
        <v>271</v>
      </c>
      <c r="D208" s="134" t="s">
        <v>122</v>
      </c>
      <c r="E208" s="135" t="s">
        <v>272</v>
      </c>
      <c r="F208" s="136" t="s">
        <v>273</v>
      </c>
      <c r="G208" s="137" t="s">
        <v>136</v>
      </c>
      <c r="H208" s="138">
        <v>2317.9</v>
      </c>
      <c r="I208" s="139"/>
      <c r="J208" s="140">
        <f>ROUND(I208*H208,2)</f>
        <v>0</v>
      </c>
      <c r="K208" s="141"/>
      <c r="L208" s="31"/>
      <c r="M208" s="142" t="s">
        <v>1</v>
      </c>
      <c r="N208" s="143" t="s">
        <v>41</v>
      </c>
      <c r="P208" s="144">
        <f>O208*H208</f>
        <v>0</v>
      </c>
      <c r="Q208" s="144">
        <v>0.12966</v>
      </c>
      <c r="R208" s="144">
        <f>Q208*H208</f>
        <v>300.53891400000003</v>
      </c>
      <c r="S208" s="144">
        <v>0</v>
      </c>
      <c r="T208" s="145">
        <f>S208*H208</f>
        <v>0</v>
      </c>
      <c r="AR208" s="146" t="s">
        <v>126</v>
      </c>
      <c r="AT208" s="146" t="s">
        <v>122</v>
      </c>
      <c r="AU208" s="146" t="s">
        <v>127</v>
      </c>
      <c r="AY208" s="16" t="s">
        <v>120</v>
      </c>
      <c r="BE208" s="147">
        <f>IF(N208="základná",J208,0)</f>
        <v>0</v>
      </c>
      <c r="BF208" s="147">
        <f>IF(N208="znížená",J208,0)</f>
        <v>0</v>
      </c>
      <c r="BG208" s="147">
        <f>IF(N208="zákl. prenesená",J208,0)</f>
        <v>0</v>
      </c>
      <c r="BH208" s="147">
        <f>IF(N208="zníž. prenesená",J208,0)</f>
        <v>0</v>
      </c>
      <c r="BI208" s="147">
        <f>IF(N208="nulová",J208,0)</f>
        <v>0</v>
      </c>
      <c r="BJ208" s="16" t="s">
        <v>127</v>
      </c>
      <c r="BK208" s="147">
        <f>ROUND(I208*H208,2)</f>
        <v>0</v>
      </c>
      <c r="BL208" s="16" t="s">
        <v>126</v>
      </c>
      <c r="BM208" s="146" t="s">
        <v>274</v>
      </c>
    </row>
    <row r="209" spans="2:65" s="12" customFormat="1" ht="24">
      <c r="B209" s="148"/>
      <c r="D209" s="149" t="s">
        <v>129</v>
      </c>
      <c r="E209" s="150" t="s">
        <v>1</v>
      </c>
      <c r="F209" s="151" t="s">
        <v>275</v>
      </c>
      <c r="H209" s="152">
        <v>2317.9</v>
      </c>
      <c r="I209" s="153"/>
      <c r="L209" s="148"/>
      <c r="M209" s="154"/>
      <c r="T209" s="155"/>
      <c r="AT209" s="150" t="s">
        <v>129</v>
      </c>
      <c r="AU209" s="150" t="s">
        <v>127</v>
      </c>
      <c r="AV209" s="12" t="s">
        <v>127</v>
      </c>
      <c r="AW209" s="12" t="s">
        <v>31</v>
      </c>
      <c r="AX209" s="12" t="s">
        <v>83</v>
      </c>
      <c r="AY209" s="150" t="s">
        <v>120</v>
      </c>
    </row>
    <row r="210" spans="2:65" s="1" customFormat="1" ht="33" customHeight="1">
      <c r="B210" s="31"/>
      <c r="C210" s="134" t="s">
        <v>276</v>
      </c>
      <c r="D210" s="134" t="s">
        <v>122</v>
      </c>
      <c r="E210" s="135" t="s">
        <v>277</v>
      </c>
      <c r="F210" s="136" t="s">
        <v>278</v>
      </c>
      <c r="G210" s="137" t="s">
        <v>136</v>
      </c>
      <c r="H210" s="138">
        <v>4100.8999999999996</v>
      </c>
      <c r="I210" s="139"/>
      <c r="J210" s="140">
        <f>ROUND(I210*H210,2)</f>
        <v>0</v>
      </c>
      <c r="K210" s="141"/>
      <c r="L210" s="31"/>
      <c r="M210" s="142" t="s">
        <v>1</v>
      </c>
      <c r="N210" s="143" t="s">
        <v>41</v>
      </c>
      <c r="P210" s="144">
        <f>O210*H210</f>
        <v>0</v>
      </c>
      <c r="Q210" s="144">
        <v>5.1000000000000004E-4</v>
      </c>
      <c r="R210" s="144">
        <f>Q210*H210</f>
        <v>2.091459</v>
      </c>
      <c r="S210" s="144">
        <v>0</v>
      </c>
      <c r="T210" s="145">
        <f>S210*H210</f>
        <v>0</v>
      </c>
      <c r="AR210" s="146" t="s">
        <v>126</v>
      </c>
      <c r="AT210" s="146" t="s">
        <v>122</v>
      </c>
      <c r="AU210" s="146" t="s">
        <v>127</v>
      </c>
      <c r="AY210" s="16" t="s">
        <v>120</v>
      </c>
      <c r="BE210" s="147">
        <f>IF(N210="základná",J210,0)</f>
        <v>0</v>
      </c>
      <c r="BF210" s="147">
        <f>IF(N210="znížená",J210,0)</f>
        <v>0</v>
      </c>
      <c r="BG210" s="147">
        <f>IF(N210="zákl. prenesená",J210,0)</f>
        <v>0</v>
      </c>
      <c r="BH210" s="147">
        <f>IF(N210="zníž. prenesená",J210,0)</f>
        <v>0</v>
      </c>
      <c r="BI210" s="147">
        <f>IF(N210="nulová",J210,0)</f>
        <v>0</v>
      </c>
      <c r="BJ210" s="16" t="s">
        <v>127</v>
      </c>
      <c r="BK210" s="147">
        <f>ROUND(I210*H210,2)</f>
        <v>0</v>
      </c>
      <c r="BL210" s="16" t="s">
        <v>126</v>
      </c>
      <c r="BM210" s="146" t="s">
        <v>279</v>
      </c>
    </row>
    <row r="211" spans="2:65" s="14" customFormat="1" ht="24">
      <c r="B211" s="174"/>
      <c r="D211" s="149" t="s">
        <v>129</v>
      </c>
      <c r="E211" s="175" t="s">
        <v>1</v>
      </c>
      <c r="F211" s="176" t="s">
        <v>280</v>
      </c>
      <c r="H211" s="175" t="s">
        <v>1</v>
      </c>
      <c r="I211" s="177"/>
      <c r="L211" s="174"/>
      <c r="M211" s="178"/>
      <c r="T211" s="179"/>
      <c r="AT211" s="175" t="s">
        <v>129</v>
      </c>
      <c r="AU211" s="175" t="s">
        <v>127</v>
      </c>
      <c r="AV211" s="14" t="s">
        <v>83</v>
      </c>
      <c r="AW211" s="14" t="s">
        <v>31</v>
      </c>
      <c r="AX211" s="14" t="s">
        <v>75</v>
      </c>
      <c r="AY211" s="175" t="s">
        <v>120</v>
      </c>
    </row>
    <row r="212" spans="2:65" s="12" customFormat="1" ht="12">
      <c r="B212" s="148"/>
      <c r="D212" s="149" t="s">
        <v>129</v>
      </c>
      <c r="E212" s="150" t="s">
        <v>1</v>
      </c>
      <c r="F212" s="151" t="s">
        <v>281</v>
      </c>
      <c r="H212" s="152">
        <v>4100.8999999999996</v>
      </c>
      <c r="I212" s="153"/>
      <c r="L212" s="148"/>
      <c r="M212" s="154"/>
      <c r="T212" s="155"/>
      <c r="AT212" s="150" t="s">
        <v>129</v>
      </c>
      <c r="AU212" s="150" t="s">
        <v>127</v>
      </c>
      <c r="AV212" s="12" t="s">
        <v>127</v>
      </c>
      <c r="AW212" s="12" t="s">
        <v>31</v>
      </c>
      <c r="AX212" s="12" t="s">
        <v>83</v>
      </c>
      <c r="AY212" s="150" t="s">
        <v>120</v>
      </c>
    </row>
    <row r="213" spans="2:65" s="11" customFormat="1" ht="22.75" customHeight="1">
      <c r="B213" s="122"/>
      <c r="D213" s="123" t="s">
        <v>74</v>
      </c>
      <c r="E213" s="132" t="s">
        <v>282</v>
      </c>
      <c r="F213" s="132" t="s">
        <v>283</v>
      </c>
      <c r="I213" s="125"/>
      <c r="J213" s="133">
        <f>BK213</f>
        <v>0</v>
      </c>
      <c r="L213" s="122"/>
      <c r="M213" s="127"/>
      <c r="P213" s="128">
        <f>SUM(P214:P236)</f>
        <v>0</v>
      </c>
      <c r="R213" s="128">
        <f>SUM(R214:R236)</f>
        <v>163.37817000000001</v>
      </c>
      <c r="T213" s="129">
        <f>SUM(T214:T236)</f>
        <v>0</v>
      </c>
      <c r="AR213" s="123" t="s">
        <v>83</v>
      </c>
      <c r="AT213" s="130" t="s">
        <v>74</v>
      </c>
      <c r="AU213" s="130" t="s">
        <v>83</v>
      </c>
      <c r="AY213" s="123" t="s">
        <v>120</v>
      </c>
      <c r="BK213" s="131">
        <f>SUM(BK214:BK236)</f>
        <v>0</v>
      </c>
    </row>
    <row r="214" spans="2:65" s="1" customFormat="1" ht="33" customHeight="1">
      <c r="B214" s="31"/>
      <c r="C214" s="134" t="s">
        <v>284</v>
      </c>
      <c r="D214" s="134" t="s">
        <v>122</v>
      </c>
      <c r="E214" s="135" t="s">
        <v>267</v>
      </c>
      <c r="F214" s="136" t="s">
        <v>268</v>
      </c>
      <c r="G214" s="137" t="s">
        <v>136</v>
      </c>
      <c r="H214" s="138">
        <v>87</v>
      </c>
      <c r="I214" s="139"/>
      <c r="J214" s="140">
        <f>ROUND(I214*H214,2)</f>
        <v>0</v>
      </c>
      <c r="K214" s="141"/>
      <c r="L214" s="31"/>
      <c r="M214" s="142" t="s">
        <v>1</v>
      </c>
      <c r="N214" s="143" t="s">
        <v>41</v>
      </c>
      <c r="P214" s="144">
        <f>O214*H214</f>
        <v>0</v>
      </c>
      <c r="Q214" s="144">
        <v>0.12966</v>
      </c>
      <c r="R214" s="144">
        <f>Q214*H214</f>
        <v>11.280419999999999</v>
      </c>
      <c r="S214" s="144">
        <v>0</v>
      </c>
      <c r="T214" s="145">
        <f>S214*H214</f>
        <v>0</v>
      </c>
      <c r="AR214" s="146" t="s">
        <v>126</v>
      </c>
      <c r="AT214" s="146" t="s">
        <v>122</v>
      </c>
      <c r="AU214" s="146" t="s">
        <v>127</v>
      </c>
      <c r="AY214" s="16" t="s">
        <v>120</v>
      </c>
      <c r="BE214" s="147">
        <f>IF(N214="základná",J214,0)</f>
        <v>0</v>
      </c>
      <c r="BF214" s="147">
        <f>IF(N214="znížená",J214,0)</f>
        <v>0</v>
      </c>
      <c r="BG214" s="147">
        <f>IF(N214="zákl. prenesená",J214,0)</f>
        <v>0</v>
      </c>
      <c r="BH214" s="147">
        <f>IF(N214="zníž. prenesená",J214,0)</f>
        <v>0</v>
      </c>
      <c r="BI214" s="147">
        <f>IF(N214="nulová",J214,0)</f>
        <v>0</v>
      </c>
      <c r="BJ214" s="16" t="s">
        <v>127</v>
      </c>
      <c r="BK214" s="147">
        <f>ROUND(I214*H214,2)</f>
        <v>0</v>
      </c>
      <c r="BL214" s="16" t="s">
        <v>126</v>
      </c>
      <c r="BM214" s="146" t="s">
        <v>285</v>
      </c>
    </row>
    <row r="215" spans="2:65" s="12" customFormat="1" ht="24">
      <c r="B215" s="148"/>
      <c r="D215" s="149" t="s">
        <v>129</v>
      </c>
      <c r="E215" s="150" t="s">
        <v>1</v>
      </c>
      <c r="F215" s="151" t="s">
        <v>286</v>
      </c>
      <c r="H215" s="152">
        <v>87</v>
      </c>
      <c r="I215" s="153"/>
      <c r="L215" s="148"/>
      <c r="M215" s="154"/>
      <c r="T215" s="155"/>
      <c r="AT215" s="150" t="s">
        <v>129</v>
      </c>
      <c r="AU215" s="150" t="s">
        <v>127</v>
      </c>
      <c r="AV215" s="12" t="s">
        <v>127</v>
      </c>
      <c r="AW215" s="12" t="s">
        <v>31</v>
      </c>
      <c r="AX215" s="12" t="s">
        <v>83</v>
      </c>
      <c r="AY215" s="150" t="s">
        <v>120</v>
      </c>
    </row>
    <row r="216" spans="2:65" s="1" customFormat="1" ht="37.75" customHeight="1">
      <c r="B216" s="31"/>
      <c r="C216" s="134" t="s">
        <v>287</v>
      </c>
      <c r="D216" s="134" t="s">
        <v>122</v>
      </c>
      <c r="E216" s="135" t="s">
        <v>272</v>
      </c>
      <c r="F216" s="136" t="s">
        <v>273</v>
      </c>
      <c r="G216" s="137" t="s">
        <v>136</v>
      </c>
      <c r="H216" s="138">
        <v>174</v>
      </c>
      <c r="I216" s="139"/>
      <c r="J216" s="140">
        <f>ROUND(I216*H216,2)</f>
        <v>0</v>
      </c>
      <c r="K216" s="141"/>
      <c r="L216" s="31"/>
      <c r="M216" s="142" t="s">
        <v>1</v>
      </c>
      <c r="N216" s="143" t="s">
        <v>41</v>
      </c>
      <c r="P216" s="144">
        <f>O216*H216</f>
        <v>0</v>
      </c>
      <c r="Q216" s="144">
        <v>0.12966</v>
      </c>
      <c r="R216" s="144">
        <f>Q216*H216</f>
        <v>22.560839999999999</v>
      </c>
      <c r="S216" s="144">
        <v>0</v>
      </c>
      <c r="T216" s="145">
        <f>S216*H216</f>
        <v>0</v>
      </c>
      <c r="AR216" s="146" t="s">
        <v>126</v>
      </c>
      <c r="AT216" s="146" t="s">
        <v>122</v>
      </c>
      <c r="AU216" s="146" t="s">
        <v>127</v>
      </c>
      <c r="AY216" s="16" t="s">
        <v>120</v>
      </c>
      <c r="BE216" s="147">
        <f>IF(N216="základná",J216,0)</f>
        <v>0</v>
      </c>
      <c r="BF216" s="147">
        <f>IF(N216="znížená",J216,0)</f>
        <v>0</v>
      </c>
      <c r="BG216" s="147">
        <f>IF(N216="zákl. prenesená",J216,0)</f>
        <v>0</v>
      </c>
      <c r="BH216" s="147">
        <f>IF(N216="zníž. prenesená",J216,0)</f>
        <v>0</v>
      </c>
      <c r="BI216" s="147">
        <f>IF(N216="nulová",J216,0)</f>
        <v>0</v>
      </c>
      <c r="BJ216" s="16" t="s">
        <v>127</v>
      </c>
      <c r="BK216" s="147">
        <f>ROUND(I216*H216,2)</f>
        <v>0</v>
      </c>
      <c r="BL216" s="16" t="s">
        <v>126</v>
      </c>
      <c r="BM216" s="146" t="s">
        <v>288</v>
      </c>
    </row>
    <row r="217" spans="2:65" s="12" customFormat="1" ht="24">
      <c r="B217" s="148"/>
      <c r="D217" s="149" t="s">
        <v>129</v>
      </c>
      <c r="E217" s="150" t="s">
        <v>1</v>
      </c>
      <c r="F217" s="151" t="s">
        <v>289</v>
      </c>
      <c r="H217" s="152">
        <v>174</v>
      </c>
      <c r="I217" s="153"/>
      <c r="L217" s="148"/>
      <c r="M217" s="154"/>
      <c r="T217" s="155"/>
      <c r="AT217" s="150" t="s">
        <v>129</v>
      </c>
      <c r="AU217" s="150" t="s">
        <v>127</v>
      </c>
      <c r="AV217" s="12" t="s">
        <v>127</v>
      </c>
      <c r="AW217" s="12" t="s">
        <v>31</v>
      </c>
      <c r="AX217" s="12" t="s">
        <v>83</v>
      </c>
      <c r="AY217" s="150" t="s">
        <v>120</v>
      </c>
    </row>
    <row r="218" spans="2:65" s="1" customFormat="1" ht="33" customHeight="1">
      <c r="B218" s="31"/>
      <c r="C218" s="134" t="s">
        <v>290</v>
      </c>
      <c r="D218" s="134" t="s">
        <v>122</v>
      </c>
      <c r="E218" s="135" t="s">
        <v>277</v>
      </c>
      <c r="F218" s="136" t="s">
        <v>278</v>
      </c>
      <c r="G218" s="137" t="s">
        <v>136</v>
      </c>
      <c r="H218" s="138">
        <v>174</v>
      </c>
      <c r="I218" s="139"/>
      <c r="J218" s="140">
        <f>ROUND(I218*H218,2)</f>
        <v>0</v>
      </c>
      <c r="K218" s="141"/>
      <c r="L218" s="31"/>
      <c r="M218" s="142" t="s">
        <v>1</v>
      </c>
      <c r="N218" s="143" t="s">
        <v>41</v>
      </c>
      <c r="P218" s="144">
        <f>O218*H218</f>
        <v>0</v>
      </c>
      <c r="Q218" s="144">
        <v>5.1000000000000004E-4</v>
      </c>
      <c r="R218" s="144">
        <f>Q218*H218</f>
        <v>8.8740000000000013E-2</v>
      </c>
      <c r="S218" s="144">
        <v>0</v>
      </c>
      <c r="T218" s="145">
        <f>S218*H218</f>
        <v>0</v>
      </c>
      <c r="AR218" s="146" t="s">
        <v>126</v>
      </c>
      <c r="AT218" s="146" t="s">
        <v>122</v>
      </c>
      <c r="AU218" s="146" t="s">
        <v>127</v>
      </c>
      <c r="AY218" s="16" t="s">
        <v>120</v>
      </c>
      <c r="BE218" s="147">
        <f>IF(N218="základná",J218,0)</f>
        <v>0</v>
      </c>
      <c r="BF218" s="147">
        <f>IF(N218="znížená",J218,0)</f>
        <v>0</v>
      </c>
      <c r="BG218" s="147">
        <f>IF(N218="zákl. prenesená",J218,0)</f>
        <v>0</v>
      </c>
      <c r="BH218" s="147">
        <f>IF(N218="zníž. prenesená",J218,0)</f>
        <v>0</v>
      </c>
      <c r="BI218" s="147">
        <f>IF(N218="nulová",J218,0)</f>
        <v>0</v>
      </c>
      <c r="BJ218" s="16" t="s">
        <v>127</v>
      </c>
      <c r="BK218" s="147">
        <f>ROUND(I218*H218,2)</f>
        <v>0</v>
      </c>
      <c r="BL218" s="16" t="s">
        <v>126</v>
      </c>
      <c r="BM218" s="146" t="s">
        <v>291</v>
      </c>
    </row>
    <row r="219" spans="2:65" s="14" customFormat="1" ht="24">
      <c r="B219" s="174"/>
      <c r="D219" s="149" t="s">
        <v>129</v>
      </c>
      <c r="E219" s="175" t="s">
        <v>1</v>
      </c>
      <c r="F219" s="176" t="s">
        <v>280</v>
      </c>
      <c r="H219" s="175" t="s">
        <v>1</v>
      </c>
      <c r="I219" s="177"/>
      <c r="L219" s="174"/>
      <c r="M219" s="178"/>
      <c r="T219" s="179"/>
      <c r="AT219" s="175" t="s">
        <v>129</v>
      </c>
      <c r="AU219" s="175" t="s">
        <v>127</v>
      </c>
      <c r="AV219" s="14" t="s">
        <v>83</v>
      </c>
      <c r="AW219" s="14" t="s">
        <v>31</v>
      </c>
      <c r="AX219" s="14" t="s">
        <v>75</v>
      </c>
      <c r="AY219" s="175" t="s">
        <v>120</v>
      </c>
    </row>
    <row r="220" spans="2:65" s="12" customFormat="1" ht="12">
      <c r="B220" s="148"/>
      <c r="D220" s="149" t="s">
        <v>129</v>
      </c>
      <c r="E220" s="150" t="s">
        <v>1</v>
      </c>
      <c r="F220" s="151" t="s">
        <v>292</v>
      </c>
      <c r="H220" s="152">
        <v>174</v>
      </c>
      <c r="I220" s="153"/>
      <c r="L220" s="148"/>
      <c r="M220" s="154"/>
      <c r="T220" s="155"/>
      <c r="AT220" s="150" t="s">
        <v>129</v>
      </c>
      <c r="AU220" s="150" t="s">
        <v>127</v>
      </c>
      <c r="AV220" s="12" t="s">
        <v>127</v>
      </c>
      <c r="AW220" s="12" t="s">
        <v>31</v>
      </c>
      <c r="AX220" s="12" t="s">
        <v>83</v>
      </c>
      <c r="AY220" s="150" t="s">
        <v>120</v>
      </c>
    </row>
    <row r="221" spans="2:65" s="1" customFormat="1" ht="33" customHeight="1">
      <c r="B221" s="31"/>
      <c r="C221" s="134" t="s">
        <v>293</v>
      </c>
      <c r="D221" s="134" t="s">
        <v>122</v>
      </c>
      <c r="E221" s="135" t="s">
        <v>294</v>
      </c>
      <c r="F221" s="136" t="s">
        <v>295</v>
      </c>
      <c r="G221" s="137" t="s">
        <v>136</v>
      </c>
      <c r="H221" s="138">
        <v>87</v>
      </c>
      <c r="I221" s="139"/>
      <c r="J221" s="140">
        <f>ROUND(I221*H221,2)</f>
        <v>0</v>
      </c>
      <c r="K221" s="141"/>
      <c r="L221" s="31"/>
      <c r="M221" s="142" t="s">
        <v>1</v>
      </c>
      <c r="N221" s="143" t="s">
        <v>41</v>
      </c>
      <c r="P221" s="144">
        <f>O221*H221</f>
        <v>0</v>
      </c>
      <c r="Q221" s="144">
        <v>5.8100000000000001E-3</v>
      </c>
      <c r="R221" s="144">
        <f>Q221*H221</f>
        <v>0.50546999999999997</v>
      </c>
      <c r="S221" s="144">
        <v>0</v>
      </c>
      <c r="T221" s="145">
        <f>S221*H221</f>
        <v>0</v>
      </c>
      <c r="AR221" s="146" t="s">
        <v>126</v>
      </c>
      <c r="AT221" s="146" t="s">
        <v>122</v>
      </c>
      <c r="AU221" s="146" t="s">
        <v>127</v>
      </c>
      <c r="AY221" s="16" t="s">
        <v>120</v>
      </c>
      <c r="BE221" s="147">
        <f>IF(N221="základná",J221,0)</f>
        <v>0</v>
      </c>
      <c r="BF221" s="147">
        <f>IF(N221="znížená",J221,0)</f>
        <v>0</v>
      </c>
      <c r="BG221" s="147">
        <f>IF(N221="zákl. prenesená",J221,0)</f>
        <v>0</v>
      </c>
      <c r="BH221" s="147">
        <f>IF(N221="zníž. prenesená",J221,0)</f>
        <v>0</v>
      </c>
      <c r="BI221" s="147">
        <f>IF(N221="nulová",J221,0)</f>
        <v>0</v>
      </c>
      <c r="BJ221" s="16" t="s">
        <v>127</v>
      </c>
      <c r="BK221" s="147">
        <f>ROUND(I221*H221,2)</f>
        <v>0</v>
      </c>
      <c r="BL221" s="16" t="s">
        <v>126</v>
      </c>
      <c r="BM221" s="146" t="s">
        <v>296</v>
      </c>
    </row>
    <row r="222" spans="2:65" s="14" customFormat="1" ht="24">
      <c r="B222" s="174"/>
      <c r="D222" s="149" t="s">
        <v>129</v>
      </c>
      <c r="E222" s="175" t="s">
        <v>1</v>
      </c>
      <c r="F222" s="176" t="s">
        <v>297</v>
      </c>
      <c r="H222" s="175" t="s">
        <v>1</v>
      </c>
      <c r="I222" s="177"/>
      <c r="L222" s="174"/>
      <c r="M222" s="178"/>
      <c r="T222" s="179"/>
      <c r="AT222" s="175" t="s">
        <v>129</v>
      </c>
      <c r="AU222" s="175" t="s">
        <v>127</v>
      </c>
      <c r="AV222" s="14" t="s">
        <v>83</v>
      </c>
      <c r="AW222" s="14" t="s">
        <v>31</v>
      </c>
      <c r="AX222" s="14" t="s">
        <v>75</v>
      </c>
      <c r="AY222" s="175" t="s">
        <v>120</v>
      </c>
    </row>
    <row r="223" spans="2:65" s="12" customFormat="1" ht="12">
      <c r="B223" s="148"/>
      <c r="D223" s="149" t="s">
        <v>129</v>
      </c>
      <c r="E223" s="150" t="s">
        <v>1</v>
      </c>
      <c r="F223" s="151" t="s">
        <v>196</v>
      </c>
      <c r="H223" s="152">
        <v>87</v>
      </c>
      <c r="I223" s="153"/>
      <c r="L223" s="148"/>
      <c r="M223" s="154"/>
      <c r="T223" s="155"/>
      <c r="AT223" s="150" t="s">
        <v>129</v>
      </c>
      <c r="AU223" s="150" t="s">
        <v>127</v>
      </c>
      <c r="AV223" s="12" t="s">
        <v>127</v>
      </c>
      <c r="AW223" s="12" t="s">
        <v>31</v>
      </c>
      <c r="AX223" s="12" t="s">
        <v>83</v>
      </c>
      <c r="AY223" s="150" t="s">
        <v>120</v>
      </c>
    </row>
    <row r="224" spans="2:65" s="1" customFormat="1" ht="24.25" customHeight="1">
      <c r="B224" s="31"/>
      <c r="C224" s="134" t="s">
        <v>298</v>
      </c>
      <c r="D224" s="134" t="s">
        <v>122</v>
      </c>
      <c r="E224" s="135" t="s">
        <v>299</v>
      </c>
      <c r="F224" s="136" t="s">
        <v>300</v>
      </c>
      <c r="G224" s="137" t="s">
        <v>136</v>
      </c>
      <c r="H224" s="138">
        <v>87</v>
      </c>
      <c r="I224" s="139"/>
      <c r="J224" s="140">
        <f>ROUND(I224*H224,2)</f>
        <v>0</v>
      </c>
      <c r="K224" s="141"/>
      <c r="L224" s="31"/>
      <c r="M224" s="142" t="s">
        <v>1</v>
      </c>
      <c r="N224" s="143" t="s">
        <v>41</v>
      </c>
      <c r="P224" s="144">
        <f>O224*H224</f>
        <v>0</v>
      </c>
      <c r="Q224" s="144">
        <v>0.4471</v>
      </c>
      <c r="R224" s="144">
        <f>Q224*H224</f>
        <v>38.8977</v>
      </c>
      <c r="S224" s="144">
        <v>0</v>
      </c>
      <c r="T224" s="145">
        <f>S224*H224</f>
        <v>0</v>
      </c>
      <c r="AR224" s="146" t="s">
        <v>126</v>
      </c>
      <c r="AT224" s="146" t="s">
        <v>122</v>
      </c>
      <c r="AU224" s="146" t="s">
        <v>127</v>
      </c>
      <c r="AY224" s="16" t="s">
        <v>120</v>
      </c>
      <c r="BE224" s="147">
        <f>IF(N224="základná",J224,0)</f>
        <v>0</v>
      </c>
      <c r="BF224" s="147">
        <f>IF(N224="znížená",J224,0)</f>
        <v>0</v>
      </c>
      <c r="BG224" s="147">
        <f>IF(N224="zákl. prenesená",J224,0)</f>
        <v>0</v>
      </c>
      <c r="BH224" s="147">
        <f>IF(N224="zníž. prenesená",J224,0)</f>
        <v>0</v>
      </c>
      <c r="BI224" s="147">
        <f>IF(N224="nulová",J224,0)</f>
        <v>0</v>
      </c>
      <c r="BJ224" s="16" t="s">
        <v>127</v>
      </c>
      <c r="BK224" s="147">
        <f>ROUND(I224*H224,2)</f>
        <v>0</v>
      </c>
      <c r="BL224" s="16" t="s">
        <v>126</v>
      </c>
      <c r="BM224" s="146" t="s">
        <v>301</v>
      </c>
    </row>
    <row r="225" spans="2:65" s="12" customFormat="1" ht="12">
      <c r="B225" s="148"/>
      <c r="D225" s="149" t="s">
        <v>129</v>
      </c>
      <c r="E225" s="150" t="s">
        <v>1</v>
      </c>
      <c r="F225" s="151" t="s">
        <v>302</v>
      </c>
      <c r="H225" s="152">
        <v>87</v>
      </c>
      <c r="I225" s="153"/>
      <c r="L225" s="148"/>
      <c r="M225" s="154"/>
      <c r="T225" s="155"/>
      <c r="AT225" s="150" t="s">
        <v>129</v>
      </c>
      <c r="AU225" s="150" t="s">
        <v>127</v>
      </c>
      <c r="AV225" s="12" t="s">
        <v>127</v>
      </c>
      <c r="AW225" s="12" t="s">
        <v>31</v>
      </c>
      <c r="AX225" s="12" t="s">
        <v>83</v>
      </c>
      <c r="AY225" s="150" t="s">
        <v>120</v>
      </c>
    </row>
    <row r="226" spans="2:65" s="1" customFormat="1" ht="24.25" customHeight="1">
      <c r="B226" s="31"/>
      <c r="C226" s="134" t="s">
        <v>303</v>
      </c>
      <c r="D226" s="134" t="s">
        <v>122</v>
      </c>
      <c r="E226" s="135" t="s">
        <v>304</v>
      </c>
      <c r="F226" s="136" t="s">
        <v>305</v>
      </c>
      <c r="G226" s="137" t="s">
        <v>136</v>
      </c>
      <c r="H226" s="138">
        <v>87</v>
      </c>
      <c r="I226" s="139"/>
      <c r="J226" s="140">
        <f>ROUND(I226*H226,2)</f>
        <v>0</v>
      </c>
      <c r="K226" s="141"/>
      <c r="L226" s="31"/>
      <c r="M226" s="142" t="s">
        <v>1</v>
      </c>
      <c r="N226" s="143" t="s">
        <v>41</v>
      </c>
      <c r="P226" s="144">
        <f>O226*H226</f>
        <v>0</v>
      </c>
      <c r="Q226" s="144">
        <v>0.46</v>
      </c>
      <c r="R226" s="144">
        <f>Q226*H226</f>
        <v>40.020000000000003</v>
      </c>
      <c r="S226" s="144">
        <v>0</v>
      </c>
      <c r="T226" s="145">
        <f>S226*H226</f>
        <v>0</v>
      </c>
      <c r="AR226" s="146" t="s">
        <v>126</v>
      </c>
      <c r="AT226" s="146" t="s">
        <v>122</v>
      </c>
      <c r="AU226" s="146" t="s">
        <v>127</v>
      </c>
      <c r="AY226" s="16" t="s">
        <v>120</v>
      </c>
      <c r="BE226" s="147">
        <f>IF(N226="základná",J226,0)</f>
        <v>0</v>
      </c>
      <c r="BF226" s="147">
        <f>IF(N226="znížená",J226,0)</f>
        <v>0</v>
      </c>
      <c r="BG226" s="147">
        <f>IF(N226="zákl. prenesená",J226,0)</f>
        <v>0</v>
      </c>
      <c r="BH226" s="147">
        <f>IF(N226="zníž. prenesená",J226,0)</f>
        <v>0</v>
      </c>
      <c r="BI226" s="147">
        <f>IF(N226="nulová",J226,0)</f>
        <v>0</v>
      </c>
      <c r="BJ226" s="16" t="s">
        <v>127</v>
      </c>
      <c r="BK226" s="147">
        <f>ROUND(I226*H226,2)</f>
        <v>0</v>
      </c>
      <c r="BL226" s="16" t="s">
        <v>126</v>
      </c>
      <c r="BM226" s="146" t="s">
        <v>306</v>
      </c>
    </row>
    <row r="227" spans="2:65" s="14" customFormat="1" ht="12">
      <c r="B227" s="174"/>
      <c r="D227" s="149" t="s">
        <v>129</v>
      </c>
      <c r="E227" s="175" t="s">
        <v>1</v>
      </c>
      <c r="F227" s="176" t="s">
        <v>307</v>
      </c>
      <c r="H227" s="175" t="s">
        <v>1</v>
      </c>
      <c r="I227" s="177"/>
      <c r="L227" s="174"/>
      <c r="M227" s="178"/>
      <c r="T227" s="179"/>
      <c r="AT227" s="175" t="s">
        <v>129</v>
      </c>
      <c r="AU227" s="175" t="s">
        <v>127</v>
      </c>
      <c r="AV227" s="14" t="s">
        <v>83</v>
      </c>
      <c r="AW227" s="14" t="s">
        <v>31</v>
      </c>
      <c r="AX227" s="14" t="s">
        <v>75</v>
      </c>
      <c r="AY227" s="175" t="s">
        <v>120</v>
      </c>
    </row>
    <row r="228" spans="2:65" s="12" customFormat="1" ht="12">
      <c r="B228" s="148"/>
      <c r="D228" s="149" t="s">
        <v>129</v>
      </c>
      <c r="E228" s="150" t="s">
        <v>1</v>
      </c>
      <c r="F228" s="151" t="s">
        <v>196</v>
      </c>
      <c r="H228" s="152">
        <v>87</v>
      </c>
      <c r="I228" s="153"/>
      <c r="L228" s="148"/>
      <c r="M228" s="154"/>
      <c r="T228" s="155"/>
      <c r="AT228" s="150" t="s">
        <v>129</v>
      </c>
      <c r="AU228" s="150" t="s">
        <v>127</v>
      </c>
      <c r="AV228" s="12" t="s">
        <v>127</v>
      </c>
      <c r="AW228" s="12" t="s">
        <v>31</v>
      </c>
      <c r="AX228" s="12" t="s">
        <v>83</v>
      </c>
      <c r="AY228" s="150" t="s">
        <v>120</v>
      </c>
    </row>
    <row r="229" spans="2:65" s="1" customFormat="1" ht="24.25" customHeight="1">
      <c r="B229" s="31"/>
      <c r="C229" s="134" t="s">
        <v>308</v>
      </c>
      <c r="D229" s="134" t="s">
        <v>122</v>
      </c>
      <c r="E229" s="135" t="s">
        <v>309</v>
      </c>
      <c r="F229" s="136" t="s">
        <v>310</v>
      </c>
      <c r="G229" s="137" t="s">
        <v>136</v>
      </c>
      <c r="H229" s="138">
        <v>87</v>
      </c>
      <c r="I229" s="139"/>
      <c r="J229" s="140">
        <f>ROUND(I229*H229,2)</f>
        <v>0</v>
      </c>
      <c r="K229" s="141"/>
      <c r="L229" s="31"/>
      <c r="M229" s="142" t="s">
        <v>1</v>
      </c>
      <c r="N229" s="143" t="s">
        <v>41</v>
      </c>
      <c r="P229" s="144">
        <f>O229*H229</f>
        <v>0</v>
      </c>
      <c r="Q229" s="144">
        <v>0.57499999999999996</v>
      </c>
      <c r="R229" s="144">
        <f>Q229*H229</f>
        <v>50.024999999999999</v>
      </c>
      <c r="S229" s="144">
        <v>0</v>
      </c>
      <c r="T229" s="145">
        <f>S229*H229</f>
        <v>0</v>
      </c>
      <c r="AR229" s="146" t="s">
        <v>126</v>
      </c>
      <c r="AT229" s="146" t="s">
        <v>122</v>
      </c>
      <c r="AU229" s="146" t="s">
        <v>127</v>
      </c>
      <c r="AY229" s="16" t="s">
        <v>120</v>
      </c>
      <c r="BE229" s="147">
        <f>IF(N229="základná",J229,0)</f>
        <v>0</v>
      </c>
      <c r="BF229" s="147">
        <f>IF(N229="znížená",J229,0)</f>
        <v>0</v>
      </c>
      <c r="BG229" s="147">
        <f>IF(N229="zákl. prenesená",J229,0)</f>
        <v>0</v>
      </c>
      <c r="BH229" s="147">
        <f>IF(N229="zníž. prenesená",J229,0)</f>
        <v>0</v>
      </c>
      <c r="BI229" s="147">
        <f>IF(N229="nulová",J229,0)</f>
        <v>0</v>
      </c>
      <c r="BJ229" s="16" t="s">
        <v>127</v>
      </c>
      <c r="BK229" s="147">
        <f>ROUND(I229*H229,2)</f>
        <v>0</v>
      </c>
      <c r="BL229" s="16" t="s">
        <v>126</v>
      </c>
      <c r="BM229" s="146" t="s">
        <v>311</v>
      </c>
    </row>
    <row r="230" spans="2:65" s="14" customFormat="1" ht="12">
      <c r="B230" s="174"/>
      <c r="D230" s="149" t="s">
        <v>129</v>
      </c>
      <c r="E230" s="175" t="s">
        <v>1</v>
      </c>
      <c r="F230" s="176" t="s">
        <v>312</v>
      </c>
      <c r="H230" s="175" t="s">
        <v>1</v>
      </c>
      <c r="I230" s="177"/>
      <c r="L230" s="174"/>
      <c r="M230" s="178"/>
      <c r="T230" s="179"/>
      <c r="AT230" s="175" t="s">
        <v>129</v>
      </c>
      <c r="AU230" s="175" t="s">
        <v>127</v>
      </c>
      <c r="AV230" s="14" t="s">
        <v>83</v>
      </c>
      <c r="AW230" s="14" t="s">
        <v>31</v>
      </c>
      <c r="AX230" s="14" t="s">
        <v>75</v>
      </c>
      <c r="AY230" s="175" t="s">
        <v>120</v>
      </c>
    </row>
    <row r="231" spans="2:65" s="12" customFormat="1" ht="12">
      <c r="B231" s="148"/>
      <c r="D231" s="149" t="s">
        <v>129</v>
      </c>
      <c r="E231" s="150" t="s">
        <v>1</v>
      </c>
      <c r="F231" s="151" t="s">
        <v>196</v>
      </c>
      <c r="H231" s="152">
        <v>87</v>
      </c>
      <c r="I231" s="153"/>
      <c r="L231" s="148"/>
      <c r="M231" s="154"/>
      <c r="T231" s="155"/>
      <c r="AT231" s="150" t="s">
        <v>129</v>
      </c>
      <c r="AU231" s="150" t="s">
        <v>127</v>
      </c>
      <c r="AV231" s="12" t="s">
        <v>127</v>
      </c>
      <c r="AW231" s="12" t="s">
        <v>31</v>
      </c>
      <c r="AX231" s="12" t="s">
        <v>83</v>
      </c>
      <c r="AY231" s="150" t="s">
        <v>120</v>
      </c>
    </row>
    <row r="232" spans="2:65" s="1" customFormat="1" ht="24.25" customHeight="1">
      <c r="B232" s="31"/>
      <c r="C232" s="134" t="s">
        <v>313</v>
      </c>
      <c r="D232" s="134" t="s">
        <v>122</v>
      </c>
      <c r="E232" s="135" t="s">
        <v>314</v>
      </c>
      <c r="F232" s="136" t="s">
        <v>315</v>
      </c>
      <c r="G232" s="137" t="s">
        <v>136</v>
      </c>
      <c r="H232" s="138">
        <v>100</v>
      </c>
      <c r="I232" s="139"/>
      <c r="J232" s="140">
        <f>ROUND(I232*H232,2)</f>
        <v>0</v>
      </c>
      <c r="K232" s="141"/>
      <c r="L232" s="31"/>
      <c r="M232" s="142" t="s">
        <v>1</v>
      </c>
      <c r="N232" s="143" t="s">
        <v>41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126</v>
      </c>
      <c r="AT232" s="146" t="s">
        <v>122</v>
      </c>
      <c r="AU232" s="146" t="s">
        <v>127</v>
      </c>
      <c r="AY232" s="16" t="s">
        <v>120</v>
      </c>
      <c r="BE232" s="147">
        <f>IF(N232="základná",J232,0)</f>
        <v>0</v>
      </c>
      <c r="BF232" s="147">
        <f>IF(N232="znížená",J232,0)</f>
        <v>0</v>
      </c>
      <c r="BG232" s="147">
        <f>IF(N232="zákl. prenesená",J232,0)</f>
        <v>0</v>
      </c>
      <c r="BH232" s="147">
        <f>IF(N232="zníž. prenesená",J232,0)</f>
        <v>0</v>
      </c>
      <c r="BI232" s="147">
        <f>IF(N232="nulová",J232,0)</f>
        <v>0</v>
      </c>
      <c r="BJ232" s="16" t="s">
        <v>127</v>
      </c>
      <c r="BK232" s="147">
        <f>ROUND(I232*H232,2)</f>
        <v>0</v>
      </c>
      <c r="BL232" s="16" t="s">
        <v>126</v>
      </c>
      <c r="BM232" s="146" t="s">
        <v>316</v>
      </c>
    </row>
    <row r="233" spans="2:65" s="14" customFormat="1" ht="12">
      <c r="B233" s="174"/>
      <c r="D233" s="149" t="s">
        <v>129</v>
      </c>
      <c r="E233" s="175" t="s">
        <v>1</v>
      </c>
      <c r="F233" s="176" t="s">
        <v>317</v>
      </c>
      <c r="H233" s="175" t="s">
        <v>1</v>
      </c>
      <c r="I233" s="177"/>
      <c r="L233" s="174"/>
      <c r="M233" s="178"/>
      <c r="T233" s="179"/>
      <c r="AT233" s="175" t="s">
        <v>129</v>
      </c>
      <c r="AU233" s="175" t="s">
        <v>127</v>
      </c>
      <c r="AV233" s="14" t="s">
        <v>83</v>
      </c>
      <c r="AW233" s="14" t="s">
        <v>31</v>
      </c>
      <c r="AX233" s="14" t="s">
        <v>75</v>
      </c>
      <c r="AY233" s="175" t="s">
        <v>120</v>
      </c>
    </row>
    <row r="234" spans="2:65" s="12" customFormat="1" ht="12">
      <c r="B234" s="148"/>
      <c r="D234" s="149" t="s">
        <v>129</v>
      </c>
      <c r="E234" s="150" t="s">
        <v>1</v>
      </c>
      <c r="F234" s="151" t="s">
        <v>318</v>
      </c>
      <c r="H234" s="152">
        <v>100</v>
      </c>
      <c r="I234" s="153"/>
      <c r="L234" s="148"/>
      <c r="M234" s="154"/>
      <c r="T234" s="155"/>
      <c r="AT234" s="150" t="s">
        <v>129</v>
      </c>
      <c r="AU234" s="150" t="s">
        <v>127</v>
      </c>
      <c r="AV234" s="12" t="s">
        <v>127</v>
      </c>
      <c r="AW234" s="12" t="s">
        <v>31</v>
      </c>
      <c r="AX234" s="12" t="s">
        <v>83</v>
      </c>
      <c r="AY234" s="150" t="s">
        <v>120</v>
      </c>
    </row>
    <row r="235" spans="2:65" s="1" customFormat="1" ht="16.5" customHeight="1">
      <c r="B235" s="31"/>
      <c r="C235" s="163" t="s">
        <v>319</v>
      </c>
      <c r="D235" s="163" t="s">
        <v>176</v>
      </c>
      <c r="E235" s="164" t="s">
        <v>320</v>
      </c>
      <c r="F235" s="165" t="s">
        <v>321</v>
      </c>
      <c r="G235" s="166" t="s">
        <v>136</v>
      </c>
      <c r="H235" s="167">
        <v>120</v>
      </c>
      <c r="I235" s="168"/>
      <c r="J235" s="169">
        <f>ROUND(I235*H235,2)</f>
        <v>0</v>
      </c>
      <c r="K235" s="170"/>
      <c r="L235" s="171"/>
      <c r="M235" s="172" t="s">
        <v>1</v>
      </c>
      <c r="N235" s="173" t="s">
        <v>41</v>
      </c>
      <c r="P235" s="144">
        <f>O235*H235</f>
        <v>0</v>
      </c>
      <c r="Q235" s="144">
        <v>0</v>
      </c>
      <c r="R235" s="144">
        <f>Q235*H235</f>
        <v>0</v>
      </c>
      <c r="S235" s="144">
        <v>0</v>
      </c>
      <c r="T235" s="145">
        <f>S235*H235</f>
        <v>0</v>
      </c>
      <c r="AR235" s="146" t="s">
        <v>165</v>
      </c>
      <c r="AT235" s="146" t="s">
        <v>176</v>
      </c>
      <c r="AU235" s="146" t="s">
        <v>127</v>
      </c>
      <c r="AY235" s="16" t="s">
        <v>120</v>
      </c>
      <c r="BE235" s="147">
        <f>IF(N235="základná",J235,0)</f>
        <v>0</v>
      </c>
      <c r="BF235" s="147">
        <f>IF(N235="znížená",J235,0)</f>
        <v>0</v>
      </c>
      <c r="BG235" s="147">
        <f>IF(N235="zákl. prenesená",J235,0)</f>
        <v>0</v>
      </c>
      <c r="BH235" s="147">
        <f>IF(N235="zníž. prenesená",J235,0)</f>
        <v>0</v>
      </c>
      <c r="BI235" s="147">
        <f>IF(N235="nulová",J235,0)</f>
        <v>0</v>
      </c>
      <c r="BJ235" s="16" t="s">
        <v>127</v>
      </c>
      <c r="BK235" s="147">
        <f>ROUND(I235*H235,2)</f>
        <v>0</v>
      </c>
      <c r="BL235" s="16" t="s">
        <v>126</v>
      </c>
      <c r="BM235" s="146" t="s">
        <v>322</v>
      </c>
    </row>
    <row r="236" spans="2:65" s="12" customFormat="1" ht="12">
      <c r="B236" s="148"/>
      <c r="D236" s="149" t="s">
        <v>129</v>
      </c>
      <c r="F236" s="151" t="s">
        <v>323</v>
      </c>
      <c r="H236" s="152">
        <v>120</v>
      </c>
      <c r="I236" s="153"/>
      <c r="L236" s="148"/>
      <c r="M236" s="154"/>
      <c r="T236" s="155"/>
      <c r="AT236" s="150" t="s">
        <v>129</v>
      </c>
      <c r="AU236" s="150" t="s">
        <v>127</v>
      </c>
      <c r="AV236" s="12" t="s">
        <v>127</v>
      </c>
      <c r="AW236" s="12" t="s">
        <v>4</v>
      </c>
      <c r="AX236" s="12" t="s">
        <v>83</v>
      </c>
      <c r="AY236" s="150" t="s">
        <v>120</v>
      </c>
    </row>
    <row r="237" spans="2:65" s="11" customFormat="1" ht="22.75" customHeight="1">
      <c r="B237" s="122"/>
      <c r="D237" s="123" t="s">
        <v>74</v>
      </c>
      <c r="E237" s="132" t="s">
        <v>324</v>
      </c>
      <c r="F237" s="132" t="s">
        <v>325</v>
      </c>
      <c r="I237" s="125"/>
      <c r="J237" s="133">
        <f>BK237</f>
        <v>0</v>
      </c>
      <c r="L237" s="122"/>
      <c r="M237" s="127"/>
      <c r="P237" s="128">
        <f>SUM(P238:P244)</f>
        <v>0</v>
      </c>
      <c r="R237" s="128">
        <f>SUM(R238:R244)</f>
        <v>231.95962299999999</v>
      </c>
      <c r="T237" s="129">
        <f>SUM(T238:T244)</f>
        <v>0</v>
      </c>
      <c r="AR237" s="123" t="s">
        <v>83</v>
      </c>
      <c r="AT237" s="130" t="s">
        <v>74</v>
      </c>
      <c r="AU237" s="130" t="s">
        <v>83</v>
      </c>
      <c r="AY237" s="123" t="s">
        <v>120</v>
      </c>
      <c r="BK237" s="131">
        <f>SUM(BK238:BK244)</f>
        <v>0</v>
      </c>
    </row>
    <row r="238" spans="2:65" s="1" customFormat="1" ht="33" customHeight="1">
      <c r="B238" s="31"/>
      <c r="C238" s="134" t="s">
        <v>326</v>
      </c>
      <c r="D238" s="134" t="s">
        <v>122</v>
      </c>
      <c r="E238" s="135" t="s">
        <v>327</v>
      </c>
      <c r="F238" s="136" t="s">
        <v>328</v>
      </c>
      <c r="G238" s="137" t="s">
        <v>136</v>
      </c>
      <c r="H238" s="138">
        <v>1058</v>
      </c>
      <c r="I238" s="139"/>
      <c r="J238" s="140">
        <f>ROUND(I238*H238,2)</f>
        <v>0</v>
      </c>
      <c r="K238" s="141"/>
      <c r="L238" s="31"/>
      <c r="M238" s="142" t="s">
        <v>1</v>
      </c>
      <c r="N238" s="143" t="s">
        <v>41</v>
      </c>
      <c r="P238" s="144">
        <f>O238*H238</f>
        <v>0</v>
      </c>
      <c r="Q238" s="144">
        <v>0.10373</v>
      </c>
      <c r="R238" s="144">
        <f>Q238*H238</f>
        <v>109.74634</v>
      </c>
      <c r="S238" s="144">
        <v>0</v>
      </c>
      <c r="T238" s="145">
        <f>S238*H238</f>
        <v>0</v>
      </c>
      <c r="AR238" s="146" t="s">
        <v>126</v>
      </c>
      <c r="AT238" s="146" t="s">
        <v>122</v>
      </c>
      <c r="AU238" s="146" t="s">
        <v>127</v>
      </c>
      <c r="AY238" s="16" t="s">
        <v>120</v>
      </c>
      <c r="BE238" s="147">
        <f>IF(N238="základná",J238,0)</f>
        <v>0</v>
      </c>
      <c r="BF238" s="147">
        <f>IF(N238="znížená",J238,0)</f>
        <v>0</v>
      </c>
      <c r="BG238" s="147">
        <f>IF(N238="zákl. prenesená",J238,0)</f>
        <v>0</v>
      </c>
      <c r="BH238" s="147">
        <f>IF(N238="zníž. prenesená",J238,0)</f>
        <v>0</v>
      </c>
      <c r="BI238" s="147">
        <f>IF(N238="nulová",J238,0)</f>
        <v>0</v>
      </c>
      <c r="BJ238" s="16" t="s">
        <v>127</v>
      </c>
      <c r="BK238" s="147">
        <f>ROUND(I238*H238,2)</f>
        <v>0</v>
      </c>
      <c r="BL238" s="16" t="s">
        <v>126</v>
      </c>
      <c r="BM238" s="146" t="s">
        <v>329</v>
      </c>
    </row>
    <row r="239" spans="2:65" s="12" customFormat="1" ht="24">
      <c r="B239" s="148"/>
      <c r="D239" s="149" t="s">
        <v>129</v>
      </c>
      <c r="E239" s="150" t="s">
        <v>1</v>
      </c>
      <c r="F239" s="151" t="s">
        <v>330</v>
      </c>
      <c r="H239" s="152">
        <v>1058</v>
      </c>
      <c r="I239" s="153"/>
      <c r="L239" s="148"/>
      <c r="M239" s="154"/>
      <c r="T239" s="155"/>
      <c r="AT239" s="150" t="s">
        <v>129</v>
      </c>
      <c r="AU239" s="150" t="s">
        <v>127</v>
      </c>
      <c r="AV239" s="12" t="s">
        <v>127</v>
      </c>
      <c r="AW239" s="12" t="s">
        <v>31</v>
      </c>
      <c r="AX239" s="12" t="s">
        <v>83</v>
      </c>
      <c r="AY239" s="150" t="s">
        <v>120</v>
      </c>
    </row>
    <row r="240" spans="2:65" s="1" customFormat="1" ht="33" customHeight="1">
      <c r="B240" s="31"/>
      <c r="C240" s="134" t="s">
        <v>331</v>
      </c>
      <c r="D240" s="134" t="s">
        <v>122</v>
      </c>
      <c r="E240" s="135" t="s">
        <v>294</v>
      </c>
      <c r="F240" s="136" t="s">
        <v>295</v>
      </c>
      <c r="G240" s="137" t="s">
        <v>136</v>
      </c>
      <c r="H240" s="138">
        <v>1058</v>
      </c>
      <c r="I240" s="139"/>
      <c r="J240" s="140">
        <f>ROUND(I240*H240,2)</f>
        <v>0</v>
      </c>
      <c r="K240" s="141"/>
      <c r="L240" s="31"/>
      <c r="M240" s="142" t="s">
        <v>1</v>
      </c>
      <c r="N240" s="143" t="s">
        <v>41</v>
      </c>
      <c r="P240" s="144">
        <f>O240*H240</f>
        <v>0</v>
      </c>
      <c r="Q240" s="144">
        <v>5.8100000000000001E-3</v>
      </c>
      <c r="R240" s="144">
        <f>Q240*H240</f>
        <v>6.1469800000000001</v>
      </c>
      <c r="S240" s="144">
        <v>0</v>
      </c>
      <c r="T240" s="145">
        <f>S240*H240</f>
        <v>0</v>
      </c>
      <c r="AR240" s="146" t="s">
        <v>126</v>
      </c>
      <c r="AT240" s="146" t="s">
        <v>122</v>
      </c>
      <c r="AU240" s="146" t="s">
        <v>127</v>
      </c>
      <c r="AY240" s="16" t="s">
        <v>120</v>
      </c>
      <c r="BE240" s="147">
        <f>IF(N240="základná",J240,0)</f>
        <v>0</v>
      </c>
      <c r="BF240" s="147">
        <f>IF(N240="znížená",J240,0)</f>
        <v>0</v>
      </c>
      <c r="BG240" s="147">
        <f>IF(N240="zákl. prenesená",J240,0)</f>
        <v>0</v>
      </c>
      <c r="BH240" s="147">
        <f>IF(N240="zníž. prenesená",J240,0)</f>
        <v>0</v>
      </c>
      <c r="BI240" s="147">
        <f>IF(N240="nulová",J240,0)</f>
        <v>0</v>
      </c>
      <c r="BJ240" s="16" t="s">
        <v>127</v>
      </c>
      <c r="BK240" s="147">
        <f>ROUND(I240*H240,2)</f>
        <v>0</v>
      </c>
      <c r="BL240" s="16" t="s">
        <v>126</v>
      </c>
      <c r="BM240" s="146" t="s">
        <v>332</v>
      </c>
    </row>
    <row r="241" spans="2:65" s="14" customFormat="1" ht="24">
      <c r="B241" s="174"/>
      <c r="D241" s="149" t="s">
        <v>129</v>
      </c>
      <c r="E241" s="175" t="s">
        <v>1</v>
      </c>
      <c r="F241" s="176" t="s">
        <v>297</v>
      </c>
      <c r="H241" s="175" t="s">
        <v>1</v>
      </c>
      <c r="I241" s="177"/>
      <c r="L241" s="174"/>
      <c r="M241" s="178"/>
      <c r="T241" s="179"/>
      <c r="AT241" s="175" t="s">
        <v>129</v>
      </c>
      <c r="AU241" s="175" t="s">
        <v>127</v>
      </c>
      <c r="AV241" s="14" t="s">
        <v>83</v>
      </c>
      <c r="AW241" s="14" t="s">
        <v>31</v>
      </c>
      <c r="AX241" s="14" t="s">
        <v>75</v>
      </c>
      <c r="AY241" s="175" t="s">
        <v>120</v>
      </c>
    </row>
    <row r="242" spans="2:65" s="12" customFormat="1" ht="12">
      <c r="B242" s="148"/>
      <c r="D242" s="149" t="s">
        <v>129</v>
      </c>
      <c r="E242" s="150" t="s">
        <v>1</v>
      </c>
      <c r="F242" s="151" t="s">
        <v>333</v>
      </c>
      <c r="H242" s="152">
        <v>1058</v>
      </c>
      <c r="I242" s="153"/>
      <c r="L242" s="148"/>
      <c r="M242" s="154"/>
      <c r="T242" s="155"/>
      <c r="AT242" s="150" t="s">
        <v>129</v>
      </c>
      <c r="AU242" s="150" t="s">
        <v>127</v>
      </c>
      <c r="AV242" s="12" t="s">
        <v>127</v>
      </c>
      <c r="AW242" s="12" t="s">
        <v>31</v>
      </c>
      <c r="AX242" s="12" t="s">
        <v>83</v>
      </c>
      <c r="AY242" s="150" t="s">
        <v>120</v>
      </c>
    </row>
    <row r="243" spans="2:65" s="1" customFormat="1" ht="24.25" customHeight="1">
      <c r="B243" s="31"/>
      <c r="C243" s="134" t="s">
        <v>334</v>
      </c>
      <c r="D243" s="134" t="s">
        <v>122</v>
      </c>
      <c r="E243" s="135" t="s">
        <v>335</v>
      </c>
      <c r="F243" s="136" t="s">
        <v>336</v>
      </c>
      <c r="G243" s="137" t="s">
        <v>125</v>
      </c>
      <c r="H243" s="138">
        <v>52.9</v>
      </c>
      <c r="I243" s="139"/>
      <c r="J243" s="140">
        <f>ROUND(I243*H243,2)</f>
        <v>0</v>
      </c>
      <c r="K243" s="141"/>
      <c r="L243" s="31"/>
      <c r="M243" s="142" t="s">
        <v>1</v>
      </c>
      <c r="N243" s="143" t="s">
        <v>41</v>
      </c>
      <c r="P243" s="144">
        <f>O243*H243</f>
        <v>0</v>
      </c>
      <c r="Q243" s="144">
        <v>2.19407</v>
      </c>
      <c r="R243" s="144">
        <f>Q243*H243</f>
        <v>116.06630299999999</v>
      </c>
      <c r="S243" s="144">
        <v>0</v>
      </c>
      <c r="T243" s="145">
        <f>S243*H243</f>
        <v>0</v>
      </c>
      <c r="AR243" s="146" t="s">
        <v>126</v>
      </c>
      <c r="AT243" s="146" t="s">
        <v>122</v>
      </c>
      <c r="AU243" s="146" t="s">
        <v>127</v>
      </c>
      <c r="AY243" s="16" t="s">
        <v>120</v>
      </c>
      <c r="BE243" s="147">
        <f>IF(N243="základná",J243,0)</f>
        <v>0</v>
      </c>
      <c r="BF243" s="147">
        <f>IF(N243="znížená",J243,0)</f>
        <v>0</v>
      </c>
      <c r="BG243" s="147">
        <f>IF(N243="zákl. prenesená",J243,0)</f>
        <v>0</v>
      </c>
      <c r="BH243" s="147">
        <f>IF(N243="zníž. prenesená",J243,0)</f>
        <v>0</v>
      </c>
      <c r="BI243" s="147">
        <f>IF(N243="nulová",J243,0)</f>
        <v>0</v>
      </c>
      <c r="BJ243" s="16" t="s">
        <v>127</v>
      </c>
      <c r="BK243" s="147">
        <f>ROUND(I243*H243,2)</f>
        <v>0</v>
      </c>
      <c r="BL243" s="16" t="s">
        <v>126</v>
      </c>
      <c r="BM243" s="146" t="s">
        <v>337</v>
      </c>
    </row>
    <row r="244" spans="2:65" s="12" customFormat="1" ht="24">
      <c r="B244" s="148"/>
      <c r="D244" s="149" t="s">
        <v>129</v>
      </c>
      <c r="E244" s="150" t="s">
        <v>1</v>
      </c>
      <c r="F244" s="151" t="s">
        <v>338</v>
      </c>
      <c r="H244" s="152">
        <v>52.9</v>
      </c>
      <c r="I244" s="153"/>
      <c r="L244" s="148"/>
      <c r="M244" s="154"/>
      <c r="T244" s="155"/>
      <c r="AT244" s="150" t="s">
        <v>129</v>
      </c>
      <c r="AU244" s="150" t="s">
        <v>127</v>
      </c>
      <c r="AV244" s="12" t="s">
        <v>127</v>
      </c>
      <c r="AW244" s="12" t="s">
        <v>31</v>
      </c>
      <c r="AX244" s="12" t="s">
        <v>83</v>
      </c>
      <c r="AY244" s="150" t="s">
        <v>120</v>
      </c>
    </row>
    <row r="245" spans="2:65" s="11" customFormat="1" ht="22.75" customHeight="1">
      <c r="B245" s="122"/>
      <c r="D245" s="123" t="s">
        <v>74</v>
      </c>
      <c r="E245" s="132" t="s">
        <v>339</v>
      </c>
      <c r="F245" s="132" t="s">
        <v>340</v>
      </c>
      <c r="I245" s="125"/>
      <c r="J245" s="133">
        <f>BK245</f>
        <v>0</v>
      </c>
      <c r="L245" s="122"/>
      <c r="M245" s="127"/>
      <c r="P245" s="128">
        <f>SUM(P246:P260)</f>
        <v>0</v>
      </c>
      <c r="R245" s="128">
        <f>SUM(R246:R260)</f>
        <v>14.820160000000001</v>
      </c>
      <c r="T245" s="129">
        <f>SUM(T246:T260)</f>
        <v>0</v>
      </c>
      <c r="AR245" s="123" t="s">
        <v>83</v>
      </c>
      <c r="AT245" s="130" t="s">
        <v>74</v>
      </c>
      <c r="AU245" s="130" t="s">
        <v>83</v>
      </c>
      <c r="AY245" s="123" t="s">
        <v>120</v>
      </c>
      <c r="BK245" s="131">
        <f>SUM(BK246:BK260)</f>
        <v>0</v>
      </c>
    </row>
    <row r="246" spans="2:65" s="1" customFormat="1" ht="33" customHeight="1">
      <c r="B246" s="31"/>
      <c r="C246" s="134" t="s">
        <v>341</v>
      </c>
      <c r="D246" s="134" t="s">
        <v>122</v>
      </c>
      <c r="E246" s="135" t="s">
        <v>342</v>
      </c>
      <c r="F246" s="136" t="s">
        <v>343</v>
      </c>
      <c r="G246" s="137" t="s">
        <v>136</v>
      </c>
      <c r="H246" s="138">
        <v>6</v>
      </c>
      <c r="I246" s="139"/>
      <c r="J246" s="140">
        <f>ROUND(I246*H246,2)</f>
        <v>0</v>
      </c>
      <c r="K246" s="141"/>
      <c r="L246" s="31"/>
      <c r="M246" s="142" t="s">
        <v>1</v>
      </c>
      <c r="N246" s="143" t="s">
        <v>41</v>
      </c>
      <c r="P246" s="144">
        <f>O246*H246</f>
        <v>0</v>
      </c>
      <c r="Q246" s="144">
        <v>0.12665999999999999</v>
      </c>
      <c r="R246" s="144">
        <f>Q246*H246</f>
        <v>0.75995999999999997</v>
      </c>
      <c r="S246" s="144">
        <v>0</v>
      </c>
      <c r="T246" s="145">
        <f>S246*H246</f>
        <v>0</v>
      </c>
      <c r="AR246" s="146" t="s">
        <v>126</v>
      </c>
      <c r="AT246" s="146" t="s">
        <v>122</v>
      </c>
      <c r="AU246" s="146" t="s">
        <v>127</v>
      </c>
      <c r="AY246" s="16" t="s">
        <v>120</v>
      </c>
      <c r="BE246" s="147">
        <f>IF(N246="základná",J246,0)</f>
        <v>0</v>
      </c>
      <c r="BF246" s="147">
        <f>IF(N246="znížená",J246,0)</f>
        <v>0</v>
      </c>
      <c r="BG246" s="147">
        <f>IF(N246="zákl. prenesená",J246,0)</f>
        <v>0</v>
      </c>
      <c r="BH246" s="147">
        <f>IF(N246="zníž. prenesená",J246,0)</f>
        <v>0</v>
      </c>
      <c r="BI246" s="147">
        <f>IF(N246="nulová",J246,0)</f>
        <v>0</v>
      </c>
      <c r="BJ246" s="16" t="s">
        <v>127</v>
      </c>
      <c r="BK246" s="147">
        <f>ROUND(I246*H246,2)</f>
        <v>0</v>
      </c>
      <c r="BL246" s="16" t="s">
        <v>126</v>
      </c>
      <c r="BM246" s="146" t="s">
        <v>344</v>
      </c>
    </row>
    <row r="247" spans="2:65" s="12" customFormat="1" ht="24">
      <c r="B247" s="148"/>
      <c r="D247" s="149" t="s">
        <v>129</v>
      </c>
      <c r="E247" s="150" t="s">
        <v>1</v>
      </c>
      <c r="F247" s="151" t="s">
        <v>345</v>
      </c>
      <c r="H247" s="152">
        <v>6</v>
      </c>
      <c r="I247" s="153"/>
      <c r="L247" s="148"/>
      <c r="M247" s="154"/>
      <c r="T247" s="155"/>
      <c r="AT247" s="150" t="s">
        <v>129</v>
      </c>
      <c r="AU247" s="150" t="s">
        <v>127</v>
      </c>
      <c r="AV247" s="12" t="s">
        <v>127</v>
      </c>
      <c r="AW247" s="12" t="s">
        <v>31</v>
      </c>
      <c r="AX247" s="12" t="s">
        <v>83</v>
      </c>
      <c r="AY247" s="150" t="s">
        <v>120</v>
      </c>
    </row>
    <row r="248" spans="2:65" s="1" customFormat="1" ht="24.25" customHeight="1">
      <c r="B248" s="31"/>
      <c r="C248" s="134" t="s">
        <v>346</v>
      </c>
      <c r="D248" s="134" t="s">
        <v>122</v>
      </c>
      <c r="E248" s="135" t="s">
        <v>347</v>
      </c>
      <c r="F248" s="136" t="s">
        <v>348</v>
      </c>
      <c r="G248" s="137" t="s">
        <v>136</v>
      </c>
      <c r="H248" s="138">
        <v>19</v>
      </c>
      <c r="I248" s="139"/>
      <c r="J248" s="140">
        <f>ROUND(I248*H248,2)</f>
        <v>0</v>
      </c>
      <c r="K248" s="141"/>
      <c r="L248" s="31"/>
      <c r="M248" s="142" t="s">
        <v>1</v>
      </c>
      <c r="N248" s="143" t="s">
        <v>41</v>
      </c>
      <c r="P248" s="144">
        <f>O248*H248</f>
        <v>0</v>
      </c>
      <c r="Q248" s="144">
        <v>0.112</v>
      </c>
      <c r="R248" s="144">
        <f>Q248*H248</f>
        <v>2.1280000000000001</v>
      </c>
      <c r="S248" s="144">
        <v>0</v>
      </c>
      <c r="T248" s="145">
        <f>S248*H248</f>
        <v>0</v>
      </c>
      <c r="AR248" s="146" t="s">
        <v>126</v>
      </c>
      <c r="AT248" s="146" t="s">
        <v>122</v>
      </c>
      <c r="AU248" s="146" t="s">
        <v>127</v>
      </c>
      <c r="AY248" s="16" t="s">
        <v>120</v>
      </c>
      <c r="BE248" s="147">
        <f>IF(N248="základná",J248,0)</f>
        <v>0</v>
      </c>
      <c r="BF248" s="147">
        <f>IF(N248="znížená",J248,0)</f>
        <v>0</v>
      </c>
      <c r="BG248" s="147">
        <f>IF(N248="zákl. prenesená",J248,0)</f>
        <v>0</v>
      </c>
      <c r="BH248" s="147">
        <f>IF(N248="zníž. prenesená",J248,0)</f>
        <v>0</v>
      </c>
      <c r="BI248" s="147">
        <f>IF(N248="nulová",J248,0)</f>
        <v>0</v>
      </c>
      <c r="BJ248" s="16" t="s">
        <v>127</v>
      </c>
      <c r="BK248" s="147">
        <f>ROUND(I248*H248,2)</f>
        <v>0</v>
      </c>
      <c r="BL248" s="16" t="s">
        <v>126</v>
      </c>
      <c r="BM248" s="146" t="s">
        <v>349</v>
      </c>
    </row>
    <row r="249" spans="2:65" s="12" customFormat="1" ht="24">
      <c r="B249" s="148"/>
      <c r="D249" s="149" t="s">
        <v>129</v>
      </c>
      <c r="E249" s="150" t="s">
        <v>1</v>
      </c>
      <c r="F249" s="151" t="s">
        <v>350</v>
      </c>
      <c r="H249" s="152">
        <v>11</v>
      </c>
      <c r="I249" s="153"/>
      <c r="L249" s="148"/>
      <c r="M249" s="154"/>
      <c r="T249" s="155"/>
      <c r="AT249" s="150" t="s">
        <v>129</v>
      </c>
      <c r="AU249" s="150" t="s">
        <v>127</v>
      </c>
      <c r="AV249" s="12" t="s">
        <v>127</v>
      </c>
      <c r="AW249" s="12" t="s">
        <v>31</v>
      </c>
      <c r="AX249" s="12" t="s">
        <v>75</v>
      </c>
      <c r="AY249" s="150" t="s">
        <v>120</v>
      </c>
    </row>
    <row r="250" spans="2:65" s="12" customFormat="1" ht="24">
      <c r="B250" s="148"/>
      <c r="D250" s="149" t="s">
        <v>129</v>
      </c>
      <c r="E250" s="150" t="s">
        <v>1</v>
      </c>
      <c r="F250" s="151" t="s">
        <v>351</v>
      </c>
      <c r="H250" s="152">
        <v>8</v>
      </c>
      <c r="I250" s="153"/>
      <c r="L250" s="148"/>
      <c r="M250" s="154"/>
      <c r="T250" s="155"/>
      <c r="AT250" s="150" t="s">
        <v>129</v>
      </c>
      <c r="AU250" s="150" t="s">
        <v>127</v>
      </c>
      <c r="AV250" s="12" t="s">
        <v>127</v>
      </c>
      <c r="AW250" s="12" t="s">
        <v>31</v>
      </c>
      <c r="AX250" s="12" t="s">
        <v>75</v>
      </c>
      <c r="AY250" s="150" t="s">
        <v>120</v>
      </c>
    </row>
    <row r="251" spans="2:65" s="13" customFormat="1" ht="12">
      <c r="B251" s="156"/>
      <c r="D251" s="149" t="s">
        <v>129</v>
      </c>
      <c r="E251" s="157" t="s">
        <v>1</v>
      </c>
      <c r="F251" s="158" t="s">
        <v>133</v>
      </c>
      <c r="H251" s="159">
        <v>19</v>
      </c>
      <c r="I251" s="160"/>
      <c r="L251" s="156"/>
      <c r="M251" s="161"/>
      <c r="T251" s="162"/>
      <c r="AT251" s="157" t="s">
        <v>129</v>
      </c>
      <c r="AU251" s="157" t="s">
        <v>127</v>
      </c>
      <c r="AV251" s="13" t="s">
        <v>126</v>
      </c>
      <c r="AW251" s="13" t="s">
        <v>31</v>
      </c>
      <c r="AX251" s="13" t="s">
        <v>83</v>
      </c>
      <c r="AY251" s="157" t="s">
        <v>120</v>
      </c>
    </row>
    <row r="252" spans="2:65" s="1" customFormat="1" ht="24.25" customHeight="1">
      <c r="B252" s="31"/>
      <c r="C252" s="163" t="s">
        <v>352</v>
      </c>
      <c r="D252" s="163" t="s">
        <v>176</v>
      </c>
      <c r="E252" s="164" t="s">
        <v>353</v>
      </c>
      <c r="F252" s="165" t="s">
        <v>354</v>
      </c>
      <c r="G252" s="166" t="s">
        <v>136</v>
      </c>
      <c r="H252" s="167">
        <v>12.1</v>
      </c>
      <c r="I252" s="168"/>
      <c r="J252" s="169">
        <f>ROUND(I252*H252,2)</f>
        <v>0</v>
      </c>
      <c r="K252" s="170"/>
      <c r="L252" s="171"/>
      <c r="M252" s="172" t="s">
        <v>1</v>
      </c>
      <c r="N252" s="173" t="s">
        <v>41</v>
      </c>
      <c r="P252" s="144">
        <f>O252*H252</f>
        <v>0</v>
      </c>
      <c r="Q252" s="144">
        <v>0.13</v>
      </c>
      <c r="R252" s="144">
        <f>Q252*H252</f>
        <v>1.573</v>
      </c>
      <c r="S252" s="144">
        <v>0</v>
      </c>
      <c r="T252" s="145">
        <f>S252*H252</f>
        <v>0</v>
      </c>
      <c r="AR252" s="146" t="s">
        <v>165</v>
      </c>
      <c r="AT252" s="146" t="s">
        <v>176</v>
      </c>
      <c r="AU252" s="146" t="s">
        <v>127</v>
      </c>
      <c r="AY252" s="16" t="s">
        <v>120</v>
      </c>
      <c r="BE252" s="147">
        <f>IF(N252="základná",J252,0)</f>
        <v>0</v>
      </c>
      <c r="BF252" s="147">
        <f>IF(N252="znížená",J252,0)</f>
        <v>0</v>
      </c>
      <c r="BG252" s="147">
        <f>IF(N252="zákl. prenesená",J252,0)</f>
        <v>0</v>
      </c>
      <c r="BH252" s="147">
        <f>IF(N252="zníž. prenesená",J252,0)</f>
        <v>0</v>
      </c>
      <c r="BI252" s="147">
        <f>IF(N252="nulová",J252,0)</f>
        <v>0</v>
      </c>
      <c r="BJ252" s="16" t="s">
        <v>127</v>
      </c>
      <c r="BK252" s="147">
        <f>ROUND(I252*H252,2)</f>
        <v>0</v>
      </c>
      <c r="BL252" s="16" t="s">
        <v>126</v>
      </c>
      <c r="BM252" s="146" t="s">
        <v>355</v>
      </c>
    </row>
    <row r="253" spans="2:65" s="12" customFormat="1" ht="12">
      <c r="B253" s="148"/>
      <c r="D253" s="149" t="s">
        <v>129</v>
      </c>
      <c r="E253" s="150" t="s">
        <v>1</v>
      </c>
      <c r="F253" s="151" t="s">
        <v>356</v>
      </c>
      <c r="H253" s="152">
        <v>11</v>
      </c>
      <c r="I253" s="153"/>
      <c r="L253" s="148"/>
      <c r="M253" s="154"/>
      <c r="T253" s="155"/>
      <c r="AT253" s="150" t="s">
        <v>129</v>
      </c>
      <c r="AU253" s="150" t="s">
        <v>127</v>
      </c>
      <c r="AV253" s="12" t="s">
        <v>127</v>
      </c>
      <c r="AW253" s="12" t="s">
        <v>31</v>
      </c>
      <c r="AX253" s="12" t="s">
        <v>83</v>
      </c>
      <c r="AY253" s="150" t="s">
        <v>120</v>
      </c>
    </row>
    <row r="254" spans="2:65" s="12" customFormat="1" ht="12">
      <c r="B254" s="148"/>
      <c r="D254" s="149" t="s">
        <v>129</v>
      </c>
      <c r="F254" s="151" t="s">
        <v>357</v>
      </c>
      <c r="H254" s="152">
        <v>12.1</v>
      </c>
      <c r="I254" s="153"/>
      <c r="L254" s="148"/>
      <c r="M254" s="154"/>
      <c r="T254" s="155"/>
      <c r="AT254" s="150" t="s">
        <v>129</v>
      </c>
      <c r="AU254" s="150" t="s">
        <v>127</v>
      </c>
      <c r="AV254" s="12" t="s">
        <v>127</v>
      </c>
      <c r="AW254" s="12" t="s">
        <v>4</v>
      </c>
      <c r="AX254" s="12" t="s">
        <v>83</v>
      </c>
      <c r="AY254" s="150" t="s">
        <v>120</v>
      </c>
    </row>
    <row r="255" spans="2:65" s="1" customFormat="1" ht="24.25" customHeight="1">
      <c r="B255" s="31"/>
      <c r="C255" s="163" t="s">
        <v>358</v>
      </c>
      <c r="D255" s="163" t="s">
        <v>176</v>
      </c>
      <c r="E255" s="164" t="s">
        <v>359</v>
      </c>
      <c r="F255" s="165" t="s">
        <v>360</v>
      </c>
      <c r="G255" s="166" t="s">
        <v>136</v>
      </c>
      <c r="H255" s="167">
        <v>8.8000000000000007</v>
      </c>
      <c r="I255" s="168"/>
      <c r="J255" s="169">
        <f>ROUND(I255*H255,2)</f>
        <v>0</v>
      </c>
      <c r="K255" s="170"/>
      <c r="L255" s="171"/>
      <c r="M255" s="172" t="s">
        <v>1</v>
      </c>
      <c r="N255" s="173" t="s">
        <v>41</v>
      </c>
      <c r="P255" s="144">
        <f>O255*H255</f>
        <v>0</v>
      </c>
      <c r="Q255" s="144">
        <v>0.184</v>
      </c>
      <c r="R255" s="144">
        <f>Q255*H255</f>
        <v>1.6192000000000002</v>
      </c>
      <c r="S255" s="144">
        <v>0</v>
      </c>
      <c r="T255" s="145">
        <f>S255*H255</f>
        <v>0</v>
      </c>
      <c r="AR255" s="146" t="s">
        <v>165</v>
      </c>
      <c r="AT255" s="146" t="s">
        <v>176</v>
      </c>
      <c r="AU255" s="146" t="s">
        <v>127</v>
      </c>
      <c r="AY255" s="16" t="s">
        <v>120</v>
      </c>
      <c r="BE255" s="147">
        <f>IF(N255="základná",J255,0)</f>
        <v>0</v>
      </c>
      <c r="BF255" s="147">
        <f>IF(N255="znížená",J255,0)</f>
        <v>0</v>
      </c>
      <c r="BG255" s="147">
        <f>IF(N255="zákl. prenesená",J255,0)</f>
        <v>0</v>
      </c>
      <c r="BH255" s="147">
        <f>IF(N255="zníž. prenesená",J255,0)</f>
        <v>0</v>
      </c>
      <c r="BI255" s="147">
        <f>IF(N255="nulová",J255,0)</f>
        <v>0</v>
      </c>
      <c r="BJ255" s="16" t="s">
        <v>127</v>
      </c>
      <c r="BK255" s="147">
        <f>ROUND(I255*H255,2)</f>
        <v>0</v>
      </c>
      <c r="BL255" s="16" t="s">
        <v>126</v>
      </c>
      <c r="BM255" s="146" t="s">
        <v>361</v>
      </c>
    </row>
    <row r="256" spans="2:65" s="12" customFormat="1" ht="12">
      <c r="B256" s="148"/>
      <c r="D256" s="149" t="s">
        <v>129</v>
      </c>
      <c r="E256" s="150" t="s">
        <v>1</v>
      </c>
      <c r="F256" s="151" t="s">
        <v>362</v>
      </c>
      <c r="H256" s="152">
        <v>8</v>
      </c>
      <c r="I256" s="153"/>
      <c r="L256" s="148"/>
      <c r="M256" s="154"/>
      <c r="T256" s="155"/>
      <c r="AT256" s="150" t="s">
        <v>129</v>
      </c>
      <c r="AU256" s="150" t="s">
        <v>127</v>
      </c>
      <c r="AV256" s="12" t="s">
        <v>127</v>
      </c>
      <c r="AW256" s="12" t="s">
        <v>31</v>
      </c>
      <c r="AX256" s="12" t="s">
        <v>83</v>
      </c>
      <c r="AY256" s="150" t="s">
        <v>120</v>
      </c>
    </row>
    <row r="257" spans="2:65" s="12" customFormat="1" ht="12">
      <c r="B257" s="148"/>
      <c r="D257" s="149" t="s">
        <v>129</v>
      </c>
      <c r="F257" s="151" t="s">
        <v>363</v>
      </c>
      <c r="H257" s="152">
        <v>8.8000000000000007</v>
      </c>
      <c r="I257" s="153"/>
      <c r="L257" s="148"/>
      <c r="M257" s="154"/>
      <c r="T257" s="155"/>
      <c r="AT257" s="150" t="s">
        <v>129</v>
      </c>
      <c r="AU257" s="150" t="s">
        <v>127</v>
      </c>
      <c r="AV257" s="12" t="s">
        <v>127</v>
      </c>
      <c r="AW257" s="12" t="s">
        <v>4</v>
      </c>
      <c r="AX257" s="12" t="s">
        <v>83</v>
      </c>
      <c r="AY257" s="150" t="s">
        <v>120</v>
      </c>
    </row>
    <row r="258" spans="2:65" s="1" customFormat="1" ht="24.25" customHeight="1">
      <c r="B258" s="31"/>
      <c r="C258" s="134" t="s">
        <v>364</v>
      </c>
      <c r="D258" s="134" t="s">
        <v>122</v>
      </c>
      <c r="E258" s="135" t="s">
        <v>304</v>
      </c>
      <c r="F258" s="136" t="s">
        <v>305</v>
      </c>
      <c r="G258" s="137" t="s">
        <v>136</v>
      </c>
      <c r="H258" s="138">
        <v>19</v>
      </c>
      <c r="I258" s="139"/>
      <c r="J258" s="140">
        <f>ROUND(I258*H258,2)</f>
        <v>0</v>
      </c>
      <c r="K258" s="141"/>
      <c r="L258" s="31"/>
      <c r="M258" s="142" t="s">
        <v>1</v>
      </c>
      <c r="N258" s="143" t="s">
        <v>41</v>
      </c>
      <c r="P258" s="144">
        <f>O258*H258</f>
        <v>0</v>
      </c>
      <c r="Q258" s="144">
        <v>0.46</v>
      </c>
      <c r="R258" s="144">
        <f>Q258*H258</f>
        <v>8.74</v>
      </c>
      <c r="S258" s="144">
        <v>0</v>
      </c>
      <c r="T258" s="145">
        <f>S258*H258</f>
        <v>0</v>
      </c>
      <c r="AR258" s="146" t="s">
        <v>126</v>
      </c>
      <c r="AT258" s="146" t="s">
        <v>122</v>
      </c>
      <c r="AU258" s="146" t="s">
        <v>127</v>
      </c>
      <c r="AY258" s="16" t="s">
        <v>120</v>
      </c>
      <c r="BE258" s="147">
        <f>IF(N258="základná",J258,0)</f>
        <v>0</v>
      </c>
      <c r="BF258" s="147">
        <f>IF(N258="znížená",J258,0)</f>
        <v>0</v>
      </c>
      <c r="BG258" s="147">
        <f>IF(N258="zákl. prenesená",J258,0)</f>
        <v>0</v>
      </c>
      <c r="BH258" s="147">
        <f>IF(N258="zníž. prenesená",J258,0)</f>
        <v>0</v>
      </c>
      <c r="BI258" s="147">
        <f>IF(N258="nulová",J258,0)</f>
        <v>0</v>
      </c>
      <c r="BJ258" s="16" t="s">
        <v>127</v>
      </c>
      <c r="BK258" s="147">
        <f>ROUND(I258*H258,2)</f>
        <v>0</v>
      </c>
      <c r="BL258" s="16" t="s">
        <v>126</v>
      </c>
      <c r="BM258" s="146" t="s">
        <v>365</v>
      </c>
    </row>
    <row r="259" spans="2:65" s="14" customFormat="1" ht="12">
      <c r="B259" s="174"/>
      <c r="D259" s="149" t="s">
        <v>129</v>
      </c>
      <c r="E259" s="175" t="s">
        <v>1</v>
      </c>
      <c r="F259" s="176" t="s">
        <v>366</v>
      </c>
      <c r="H259" s="175" t="s">
        <v>1</v>
      </c>
      <c r="I259" s="177"/>
      <c r="L259" s="174"/>
      <c r="M259" s="178"/>
      <c r="T259" s="179"/>
      <c r="AT259" s="175" t="s">
        <v>129</v>
      </c>
      <c r="AU259" s="175" t="s">
        <v>127</v>
      </c>
      <c r="AV259" s="14" t="s">
        <v>83</v>
      </c>
      <c r="AW259" s="14" t="s">
        <v>31</v>
      </c>
      <c r="AX259" s="14" t="s">
        <v>75</v>
      </c>
      <c r="AY259" s="175" t="s">
        <v>120</v>
      </c>
    </row>
    <row r="260" spans="2:65" s="12" customFormat="1" ht="12">
      <c r="B260" s="148"/>
      <c r="D260" s="149" t="s">
        <v>129</v>
      </c>
      <c r="E260" s="150" t="s">
        <v>1</v>
      </c>
      <c r="F260" s="151" t="s">
        <v>367</v>
      </c>
      <c r="H260" s="152">
        <v>19</v>
      </c>
      <c r="I260" s="153"/>
      <c r="L260" s="148"/>
      <c r="M260" s="154"/>
      <c r="T260" s="155"/>
      <c r="AT260" s="150" t="s">
        <v>129</v>
      </c>
      <c r="AU260" s="150" t="s">
        <v>127</v>
      </c>
      <c r="AV260" s="12" t="s">
        <v>127</v>
      </c>
      <c r="AW260" s="12" t="s">
        <v>31</v>
      </c>
      <c r="AX260" s="12" t="s">
        <v>83</v>
      </c>
      <c r="AY260" s="150" t="s">
        <v>120</v>
      </c>
    </row>
    <row r="261" spans="2:65" s="11" customFormat="1" ht="22.75" customHeight="1">
      <c r="B261" s="122"/>
      <c r="D261" s="123" t="s">
        <v>74</v>
      </c>
      <c r="E261" s="132" t="s">
        <v>368</v>
      </c>
      <c r="F261" s="132" t="s">
        <v>369</v>
      </c>
      <c r="I261" s="125"/>
      <c r="J261" s="133">
        <f>BK261</f>
        <v>0</v>
      </c>
      <c r="L261" s="122"/>
      <c r="M261" s="127"/>
      <c r="P261" s="128">
        <f>SUM(P262:P285)</f>
        <v>0</v>
      </c>
      <c r="R261" s="128">
        <f>SUM(R262:R285)</f>
        <v>0.90866900000000017</v>
      </c>
      <c r="T261" s="129">
        <f>SUM(T262:T285)</f>
        <v>0</v>
      </c>
      <c r="AR261" s="123" t="s">
        <v>83</v>
      </c>
      <c r="AT261" s="130" t="s">
        <v>74</v>
      </c>
      <c r="AU261" s="130" t="s">
        <v>83</v>
      </c>
      <c r="AY261" s="123" t="s">
        <v>120</v>
      </c>
      <c r="BK261" s="131">
        <f>SUM(BK262:BK285)</f>
        <v>0</v>
      </c>
    </row>
    <row r="262" spans="2:65" s="1" customFormat="1" ht="21.75" customHeight="1">
      <c r="B262" s="31"/>
      <c r="C262" s="134" t="s">
        <v>370</v>
      </c>
      <c r="D262" s="134" t="s">
        <v>122</v>
      </c>
      <c r="E262" s="135" t="s">
        <v>371</v>
      </c>
      <c r="F262" s="136" t="s">
        <v>372</v>
      </c>
      <c r="G262" s="137" t="s">
        <v>239</v>
      </c>
      <c r="H262" s="138">
        <v>1</v>
      </c>
      <c r="I262" s="139"/>
      <c r="J262" s="140">
        <f>ROUND(I262*H262,2)</f>
        <v>0</v>
      </c>
      <c r="K262" s="141"/>
      <c r="L262" s="31"/>
      <c r="M262" s="142" t="s">
        <v>1</v>
      </c>
      <c r="N262" s="143" t="s">
        <v>41</v>
      </c>
      <c r="P262" s="144">
        <f>O262*H262</f>
        <v>0</v>
      </c>
      <c r="Q262" s="144">
        <v>5.0000000000000002E-5</v>
      </c>
      <c r="R262" s="144">
        <f>Q262*H262</f>
        <v>5.0000000000000002E-5</v>
      </c>
      <c r="S262" s="144">
        <v>0</v>
      </c>
      <c r="T262" s="145">
        <f>S262*H262</f>
        <v>0</v>
      </c>
      <c r="AR262" s="146" t="s">
        <v>126</v>
      </c>
      <c r="AT262" s="146" t="s">
        <v>122</v>
      </c>
      <c r="AU262" s="146" t="s">
        <v>127</v>
      </c>
      <c r="AY262" s="16" t="s">
        <v>120</v>
      </c>
      <c r="BE262" s="147">
        <f>IF(N262="základná",J262,0)</f>
        <v>0</v>
      </c>
      <c r="BF262" s="147">
        <f>IF(N262="znížená",J262,0)</f>
        <v>0</v>
      </c>
      <c r="BG262" s="147">
        <f>IF(N262="zákl. prenesená",J262,0)</f>
        <v>0</v>
      </c>
      <c r="BH262" s="147">
        <f>IF(N262="zníž. prenesená",J262,0)</f>
        <v>0</v>
      </c>
      <c r="BI262" s="147">
        <f>IF(N262="nulová",J262,0)</f>
        <v>0</v>
      </c>
      <c r="BJ262" s="16" t="s">
        <v>127</v>
      </c>
      <c r="BK262" s="147">
        <f>ROUND(I262*H262,2)</f>
        <v>0</v>
      </c>
      <c r="BL262" s="16" t="s">
        <v>126</v>
      </c>
      <c r="BM262" s="146" t="s">
        <v>373</v>
      </c>
    </row>
    <row r="263" spans="2:65" s="1" customFormat="1" ht="66.75" customHeight="1">
      <c r="B263" s="31"/>
      <c r="C263" s="134" t="s">
        <v>374</v>
      </c>
      <c r="D263" s="134" t="s">
        <v>122</v>
      </c>
      <c r="E263" s="135" t="s">
        <v>375</v>
      </c>
      <c r="F263" s="136" t="s">
        <v>376</v>
      </c>
      <c r="G263" s="137" t="s">
        <v>212</v>
      </c>
      <c r="H263" s="138">
        <v>45</v>
      </c>
      <c r="I263" s="139"/>
      <c r="J263" s="140">
        <f>ROUND(I263*H263,2)</f>
        <v>0</v>
      </c>
      <c r="K263" s="141"/>
      <c r="L263" s="31"/>
      <c r="M263" s="142" t="s">
        <v>1</v>
      </c>
      <c r="N263" s="143" t="s">
        <v>41</v>
      </c>
      <c r="P263" s="144">
        <f>O263*H263</f>
        <v>0</v>
      </c>
      <c r="Q263" s="144">
        <v>1.6000000000000001E-3</v>
      </c>
      <c r="R263" s="144">
        <f>Q263*H263</f>
        <v>7.2000000000000008E-2</v>
      </c>
      <c r="S263" s="144">
        <v>0</v>
      </c>
      <c r="T263" s="145">
        <f>S263*H263</f>
        <v>0</v>
      </c>
      <c r="AR263" s="146" t="s">
        <v>126</v>
      </c>
      <c r="AT263" s="146" t="s">
        <v>122</v>
      </c>
      <c r="AU263" s="146" t="s">
        <v>127</v>
      </c>
      <c r="AY263" s="16" t="s">
        <v>120</v>
      </c>
      <c r="BE263" s="147">
        <f>IF(N263="základná",J263,0)</f>
        <v>0</v>
      </c>
      <c r="BF263" s="147">
        <f>IF(N263="znížená",J263,0)</f>
        <v>0</v>
      </c>
      <c r="BG263" s="147">
        <f>IF(N263="zákl. prenesená",J263,0)</f>
        <v>0</v>
      </c>
      <c r="BH263" s="147">
        <f>IF(N263="zníž. prenesená",J263,0)</f>
        <v>0</v>
      </c>
      <c r="BI263" s="147">
        <f>IF(N263="nulová",J263,0)</f>
        <v>0</v>
      </c>
      <c r="BJ263" s="16" t="s">
        <v>127</v>
      </c>
      <c r="BK263" s="147">
        <f>ROUND(I263*H263,2)</f>
        <v>0</v>
      </c>
      <c r="BL263" s="16" t="s">
        <v>126</v>
      </c>
      <c r="BM263" s="146" t="s">
        <v>377</v>
      </c>
    </row>
    <row r="264" spans="2:65" s="1" customFormat="1" ht="37.75" customHeight="1">
      <c r="B264" s="31"/>
      <c r="C264" s="134" t="s">
        <v>378</v>
      </c>
      <c r="D264" s="134" t="s">
        <v>122</v>
      </c>
      <c r="E264" s="135" t="s">
        <v>379</v>
      </c>
      <c r="F264" s="136" t="s">
        <v>380</v>
      </c>
      <c r="G264" s="137" t="s">
        <v>212</v>
      </c>
      <c r="H264" s="138">
        <v>6</v>
      </c>
      <c r="I264" s="139"/>
      <c r="J264" s="140">
        <f>ROUND(I264*H264,2)</f>
        <v>0</v>
      </c>
      <c r="K264" s="141"/>
      <c r="L264" s="31"/>
      <c r="M264" s="142" t="s">
        <v>1</v>
      </c>
      <c r="N264" s="143" t="s">
        <v>41</v>
      </c>
      <c r="P264" s="144">
        <f>O264*H264</f>
        <v>0</v>
      </c>
      <c r="Q264" s="144">
        <v>7.2999999999999996E-4</v>
      </c>
      <c r="R264" s="144">
        <f>Q264*H264</f>
        <v>4.3800000000000002E-3</v>
      </c>
      <c r="S264" s="144">
        <v>0</v>
      </c>
      <c r="T264" s="145">
        <f>S264*H264</f>
        <v>0</v>
      </c>
      <c r="AR264" s="146" t="s">
        <v>126</v>
      </c>
      <c r="AT264" s="146" t="s">
        <v>122</v>
      </c>
      <c r="AU264" s="146" t="s">
        <v>127</v>
      </c>
      <c r="AY264" s="16" t="s">
        <v>120</v>
      </c>
      <c r="BE264" s="147">
        <f>IF(N264="základná",J264,0)</f>
        <v>0</v>
      </c>
      <c r="BF264" s="147">
        <f>IF(N264="znížená",J264,0)</f>
        <v>0</v>
      </c>
      <c r="BG264" s="147">
        <f>IF(N264="zákl. prenesená",J264,0)</f>
        <v>0</v>
      </c>
      <c r="BH264" s="147">
        <f>IF(N264="zníž. prenesená",J264,0)</f>
        <v>0</v>
      </c>
      <c r="BI264" s="147">
        <f>IF(N264="nulová",J264,0)</f>
        <v>0</v>
      </c>
      <c r="BJ264" s="16" t="s">
        <v>127</v>
      </c>
      <c r="BK264" s="147">
        <f>ROUND(I264*H264,2)</f>
        <v>0</v>
      </c>
      <c r="BL264" s="16" t="s">
        <v>126</v>
      </c>
      <c r="BM264" s="146" t="s">
        <v>381</v>
      </c>
    </row>
    <row r="265" spans="2:65" s="12" customFormat="1" ht="24">
      <c r="B265" s="148"/>
      <c r="D265" s="149" t="s">
        <v>129</v>
      </c>
      <c r="E265" s="150" t="s">
        <v>1</v>
      </c>
      <c r="F265" s="151" t="s">
        <v>382</v>
      </c>
      <c r="H265" s="152">
        <v>6</v>
      </c>
      <c r="I265" s="153"/>
      <c r="L265" s="148"/>
      <c r="M265" s="154"/>
      <c r="T265" s="155"/>
      <c r="AT265" s="150" t="s">
        <v>129</v>
      </c>
      <c r="AU265" s="150" t="s">
        <v>127</v>
      </c>
      <c r="AV265" s="12" t="s">
        <v>127</v>
      </c>
      <c r="AW265" s="12" t="s">
        <v>31</v>
      </c>
      <c r="AX265" s="12" t="s">
        <v>83</v>
      </c>
      <c r="AY265" s="150" t="s">
        <v>120</v>
      </c>
    </row>
    <row r="266" spans="2:65" s="1" customFormat="1" ht="37.75" customHeight="1">
      <c r="B266" s="31"/>
      <c r="C266" s="134" t="s">
        <v>383</v>
      </c>
      <c r="D266" s="134" t="s">
        <v>122</v>
      </c>
      <c r="E266" s="135" t="s">
        <v>384</v>
      </c>
      <c r="F266" s="136" t="s">
        <v>385</v>
      </c>
      <c r="G266" s="137" t="s">
        <v>212</v>
      </c>
      <c r="H266" s="138">
        <v>520</v>
      </c>
      <c r="I266" s="139"/>
      <c r="J266" s="140">
        <f>ROUND(I266*H266,2)</f>
        <v>0</v>
      </c>
      <c r="K266" s="141"/>
      <c r="L266" s="31"/>
      <c r="M266" s="142" t="s">
        <v>1</v>
      </c>
      <c r="N266" s="143" t="s">
        <v>41</v>
      </c>
      <c r="P266" s="144">
        <f>O266*H266</f>
        <v>0</v>
      </c>
      <c r="Q266" s="144">
        <v>3.5E-4</v>
      </c>
      <c r="R266" s="144">
        <f>Q266*H266</f>
        <v>0.182</v>
      </c>
      <c r="S266" s="144">
        <v>0</v>
      </c>
      <c r="T266" s="145">
        <f>S266*H266</f>
        <v>0</v>
      </c>
      <c r="AR266" s="146" t="s">
        <v>126</v>
      </c>
      <c r="AT266" s="146" t="s">
        <v>122</v>
      </c>
      <c r="AU266" s="146" t="s">
        <v>127</v>
      </c>
      <c r="AY266" s="16" t="s">
        <v>120</v>
      </c>
      <c r="BE266" s="147">
        <f>IF(N266="základná",J266,0)</f>
        <v>0</v>
      </c>
      <c r="BF266" s="147">
        <f>IF(N266="znížená",J266,0)</f>
        <v>0</v>
      </c>
      <c r="BG266" s="147">
        <f>IF(N266="zákl. prenesená",J266,0)</f>
        <v>0</v>
      </c>
      <c r="BH266" s="147">
        <f>IF(N266="zníž. prenesená",J266,0)</f>
        <v>0</v>
      </c>
      <c r="BI266" s="147">
        <f>IF(N266="nulová",J266,0)</f>
        <v>0</v>
      </c>
      <c r="BJ266" s="16" t="s">
        <v>127</v>
      </c>
      <c r="BK266" s="147">
        <f>ROUND(I266*H266,2)</f>
        <v>0</v>
      </c>
      <c r="BL266" s="16" t="s">
        <v>126</v>
      </c>
      <c r="BM266" s="146" t="s">
        <v>386</v>
      </c>
    </row>
    <row r="267" spans="2:65" s="12" customFormat="1" ht="12">
      <c r="B267" s="148"/>
      <c r="D267" s="149" t="s">
        <v>129</v>
      </c>
      <c r="E267" s="150" t="s">
        <v>1</v>
      </c>
      <c r="F267" s="151" t="s">
        <v>387</v>
      </c>
      <c r="H267" s="152">
        <v>520</v>
      </c>
      <c r="I267" s="153"/>
      <c r="L267" s="148"/>
      <c r="M267" s="154"/>
      <c r="T267" s="155"/>
      <c r="AT267" s="150" t="s">
        <v>129</v>
      </c>
      <c r="AU267" s="150" t="s">
        <v>127</v>
      </c>
      <c r="AV267" s="12" t="s">
        <v>127</v>
      </c>
      <c r="AW267" s="12" t="s">
        <v>31</v>
      </c>
      <c r="AX267" s="12" t="s">
        <v>75</v>
      </c>
      <c r="AY267" s="150" t="s">
        <v>120</v>
      </c>
    </row>
    <row r="268" spans="2:65" s="13" customFormat="1" ht="12">
      <c r="B268" s="156"/>
      <c r="D268" s="149" t="s">
        <v>129</v>
      </c>
      <c r="E268" s="157" t="s">
        <v>1</v>
      </c>
      <c r="F268" s="158" t="s">
        <v>133</v>
      </c>
      <c r="H268" s="159">
        <v>520</v>
      </c>
      <c r="I268" s="160"/>
      <c r="L268" s="156"/>
      <c r="M268" s="161"/>
      <c r="T268" s="162"/>
      <c r="AT268" s="157" t="s">
        <v>129</v>
      </c>
      <c r="AU268" s="157" t="s">
        <v>127</v>
      </c>
      <c r="AV268" s="13" t="s">
        <v>126</v>
      </c>
      <c r="AW268" s="13" t="s">
        <v>31</v>
      </c>
      <c r="AX268" s="13" t="s">
        <v>83</v>
      </c>
      <c r="AY268" s="157" t="s">
        <v>120</v>
      </c>
    </row>
    <row r="269" spans="2:65" s="1" customFormat="1" ht="37.75" customHeight="1">
      <c r="B269" s="31"/>
      <c r="C269" s="134" t="s">
        <v>388</v>
      </c>
      <c r="D269" s="134" t="s">
        <v>122</v>
      </c>
      <c r="E269" s="135" t="s">
        <v>389</v>
      </c>
      <c r="F269" s="136" t="s">
        <v>390</v>
      </c>
      <c r="G269" s="137" t="s">
        <v>136</v>
      </c>
      <c r="H269" s="138">
        <v>173.3</v>
      </c>
      <c r="I269" s="139"/>
      <c r="J269" s="140">
        <f>ROUND(I269*H269,2)</f>
        <v>0</v>
      </c>
      <c r="K269" s="141"/>
      <c r="L269" s="31"/>
      <c r="M269" s="142" t="s">
        <v>1</v>
      </c>
      <c r="N269" s="143" t="s">
        <v>41</v>
      </c>
      <c r="P269" s="144">
        <f>O269*H269</f>
        <v>0</v>
      </c>
      <c r="Q269" s="144">
        <v>2.9299999999999999E-3</v>
      </c>
      <c r="R269" s="144">
        <f>Q269*H269</f>
        <v>0.50776900000000003</v>
      </c>
      <c r="S269" s="144">
        <v>0</v>
      </c>
      <c r="T269" s="145">
        <f>S269*H269</f>
        <v>0</v>
      </c>
      <c r="AR269" s="146" t="s">
        <v>126</v>
      </c>
      <c r="AT269" s="146" t="s">
        <v>122</v>
      </c>
      <c r="AU269" s="146" t="s">
        <v>127</v>
      </c>
      <c r="AY269" s="16" t="s">
        <v>120</v>
      </c>
      <c r="BE269" s="147">
        <f>IF(N269="základná",J269,0)</f>
        <v>0</v>
      </c>
      <c r="BF269" s="147">
        <f>IF(N269="znížená",J269,0)</f>
        <v>0</v>
      </c>
      <c r="BG269" s="147">
        <f>IF(N269="zákl. prenesená",J269,0)</f>
        <v>0</v>
      </c>
      <c r="BH269" s="147">
        <f>IF(N269="zníž. prenesená",J269,0)</f>
        <v>0</v>
      </c>
      <c r="BI269" s="147">
        <f>IF(N269="nulová",J269,0)</f>
        <v>0</v>
      </c>
      <c r="BJ269" s="16" t="s">
        <v>127</v>
      </c>
      <c r="BK269" s="147">
        <f>ROUND(I269*H269,2)</f>
        <v>0</v>
      </c>
      <c r="BL269" s="16" t="s">
        <v>126</v>
      </c>
      <c r="BM269" s="146" t="s">
        <v>391</v>
      </c>
    </row>
    <row r="270" spans="2:65" s="12" customFormat="1" ht="12">
      <c r="B270" s="148"/>
      <c r="D270" s="149" t="s">
        <v>129</v>
      </c>
      <c r="E270" s="150" t="s">
        <v>1</v>
      </c>
      <c r="F270" s="151" t="s">
        <v>392</v>
      </c>
      <c r="H270" s="152">
        <v>58.3</v>
      </c>
      <c r="I270" s="153"/>
      <c r="L270" s="148"/>
      <c r="M270" s="154"/>
      <c r="T270" s="155"/>
      <c r="AT270" s="150" t="s">
        <v>129</v>
      </c>
      <c r="AU270" s="150" t="s">
        <v>127</v>
      </c>
      <c r="AV270" s="12" t="s">
        <v>127</v>
      </c>
      <c r="AW270" s="12" t="s">
        <v>31</v>
      </c>
      <c r="AX270" s="12" t="s">
        <v>75</v>
      </c>
      <c r="AY270" s="150" t="s">
        <v>120</v>
      </c>
    </row>
    <row r="271" spans="2:65" s="12" customFormat="1" ht="12">
      <c r="B271" s="148"/>
      <c r="D271" s="149" t="s">
        <v>129</v>
      </c>
      <c r="E271" s="150" t="s">
        <v>1</v>
      </c>
      <c r="F271" s="151" t="s">
        <v>393</v>
      </c>
      <c r="H271" s="152">
        <v>115</v>
      </c>
      <c r="I271" s="153"/>
      <c r="L271" s="148"/>
      <c r="M271" s="154"/>
      <c r="T271" s="155"/>
      <c r="AT271" s="150" t="s">
        <v>129</v>
      </c>
      <c r="AU271" s="150" t="s">
        <v>127</v>
      </c>
      <c r="AV271" s="12" t="s">
        <v>127</v>
      </c>
      <c r="AW271" s="12" t="s">
        <v>31</v>
      </c>
      <c r="AX271" s="12" t="s">
        <v>75</v>
      </c>
      <c r="AY271" s="150" t="s">
        <v>120</v>
      </c>
    </row>
    <row r="272" spans="2:65" s="13" customFormat="1" ht="12">
      <c r="B272" s="156"/>
      <c r="D272" s="149" t="s">
        <v>129</v>
      </c>
      <c r="E272" s="157" t="s">
        <v>1</v>
      </c>
      <c r="F272" s="158" t="s">
        <v>133</v>
      </c>
      <c r="H272" s="159">
        <v>173.3</v>
      </c>
      <c r="I272" s="160"/>
      <c r="L272" s="156"/>
      <c r="M272" s="161"/>
      <c r="T272" s="162"/>
      <c r="AT272" s="157" t="s">
        <v>129</v>
      </c>
      <c r="AU272" s="157" t="s">
        <v>127</v>
      </c>
      <c r="AV272" s="13" t="s">
        <v>126</v>
      </c>
      <c r="AW272" s="13" t="s">
        <v>31</v>
      </c>
      <c r="AX272" s="13" t="s">
        <v>83</v>
      </c>
      <c r="AY272" s="157" t="s">
        <v>120</v>
      </c>
    </row>
    <row r="273" spans="2:65" s="1" customFormat="1" ht="24.25" customHeight="1">
      <c r="B273" s="31"/>
      <c r="C273" s="134" t="s">
        <v>394</v>
      </c>
      <c r="D273" s="134" t="s">
        <v>122</v>
      </c>
      <c r="E273" s="135" t="s">
        <v>395</v>
      </c>
      <c r="F273" s="136" t="s">
        <v>396</v>
      </c>
      <c r="G273" s="137" t="s">
        <v>136</v>
      </c>
      <c r="H273" s="138">
        <v>115</v>
      </c>
      <c r="I273" s="139"/>
      <c r="J273" s="140">
        <f>ROUND(I273*H273,2)</f>
        <v>0</v>
      </c>
      <c r="K273" s="141"/>
      <c r="L273" s="31"/>
      <c r="M273" s="142" t="s">
        <v>1</v>
      </c>
      <c r="N273" s="143" t="s">
        <v>41</v>
      </c>
      <c r="P273" s="144">
        <f>O273*H273</f>
        <v>0</v>
      </c>
      <c r="Q273" s="144">
        <v>3.2000000000000003E-4</v>
      </c>
      <c r="R273" s="144">
        <f>Q273*H273</f>
        <v>3.6800000000000006E-2</v>
      </c>
      <c r="S273" s="144">
        <v>0</v>
      </c>
      <c r="T273" s="145">
        <f>S273*H273</f>
        <v>0</v>
      </c>
      <c r="AR273" s="146" t="s">
        <v>126</v>
      </c>
      <c r="AT273" s="146" t="s">
        <v>122</v>
      </c>
      <c r="AU273" s="146" t="s">
        <v>127</v>
      </c>
      <c r="AY273" s="16" t="s">
        <v>120</v>
      </c>
      <c r="BE273" s="147">
        <f>IF(N273="základná",J273,0)</f>
        <v>0</v>
      </c>
      <c r="BF273" s="147">
        <f>IF(N273="znížená",J273,0)</f>
        <v>0</v>
      </c>
      <c r="BG273" s="147">
        <f>IF(N273="zákl. prenesená",J273,0)</f>
        <v>0</v>
      </c>
      <c r="BH273" s="147">
        <f>IF(N273="zníž. prenesená",J273,0)</f>
        <v>0</v>
      </c>
      <c r="BI273" s="147">
        <f>IF(N273="nulová",J273,0)</f>
        <v>0</v>
      </c>
      <c r="BJ273" s="16" t="s">
        <v>127</v>
      </c>
      <c r="BK273" s="147">
        <f>ROUND(I273*H273,2)</f>
        <v>0</v>
      </c>
      <c r="BL273" s="16" t="s">
        <v>126</v>
      </c>
      <c r="BM273" s="146" t="s">
        <v>397</v>
      </c>
    </row>
    <row r="274" spans="2:65" s="12" customFormat="1" ht="12">
      <c r="B274" s="148"/>
      <c r="D274" s="149" t="s">
        <v>129</v>
      </c>
      <c r="E274" s="150" t="s">
        <v>1</v>
      </c>
      <c r="F274" s="151" t="s">
        <v>393</v>
      </c>
      <c r="H274" s="152">
        <v>115</v>
      </c>
      <c r="I274" s="153"/>
      <c r="L274" s="148"/>
      <c r="M274" s="154"/>
      <c r="T274" s="155"/>
      <c r="AT274" s="150" t="s">
        <v>129</v>
      </c>
      <c r="AU274" s="150" t="s">
        <v>127</v>
      </c>
      <c r="AV274" s="12" t="s">
        <v>127</v>
      </c>
      <c r="AW274" s="12" t="s">
        <v>31</v>
      </c>
      <c r="AX274" s="12" t="s">
        <v>83</v>
      </c>
      <c r="AY274" s="150" t="s">
        <v>120</v>
      </c>
    </row>
    <row r="275" spans="2:65" s="1" customFormat="1" ht="21.75" customHeight="1">
      <c r="B275" s="31"/>
      <c r="C275" s="134" t="s">
        <v>398</v>
      </c>
      <c r="D275" s="134" t="s">
        <v>122</v>
      </c>
      <c r="E275" s="135" t="s">
        <v>399</v>
      </c>
      <c r="F275" s="136" t="s">
        <v>400</v>
      </c>
      <c r="G275" s="137" t="s">
        <v>136</v>
      </c>
      <c r="H275" s="138">
        <v>26</v>
      </c>
      <c r="I275" s="139"/>
      <c r="J275" s="140">
        <f>ROUND(I275*H275,2)</f>
        <v>0</v>
      </c>
      <c r="K275" s="141"/>
      <c r="L275" s="31"/>
      <c r="M275" s="142" t="s">
        <v>1</v>
      </c>
      <c r="N275" s="143" t="s">
        <v>41</v>
      </c>
      <c r="P275" s="144">
        <f>O275*H275</f>
        <v>0</v>
      </c>
      <c r="Q275" s="144">
        <v>4.0099999999999997E-3</v>
      </c>
      <c r="R275" s="144">
        <f>Q275*H275</f>
        <v>0.10425999999999999</v>
      </c>
      <c r="S275" s="144">
        <v>0</v>
      </c>
      <c r="T275" s="145">
        <f>S275*H275</f>
        <v>0</v>
      </c>
      <c r="AR275" s="146" t="s">
        <v>126</v>
      </c>
      <c r="AT275" s="146" t="s">
        <v>122</v>
      </c>
      <c r="AU275" s="146" t="s">
        <v>127</v>
      </c>
      <c r="AY275" s="16" t="s">
        <v>120</v>
      </c>
      <c r="BE275" s="147">
        <f>IF(N275="základná",J275,0)</f>
        <v>0</v>
      </c>
      <c r="BF275" s="147">
        <f>IF(N275="znížená",J275,0)</f>
        <v>0</v>
      </c>
      <c r="BG275" s="147">
        <f>IF(N275="zákl. prenesená",J275,0)</f>
        <v>0</v>
      </c>
      <c r="BH275" s="147">
        <f>IF(N275="zníž. prenesená",J275,0)</f>
        <v>0</v>
      </c>
      <c r="BI275" s="147">
        <f>IF(N275="nulová",J275,0)</f>
        <v>0</v>
      </c>
      <c r="BJ275" s="16" t="s">
        <v>127</v>
      </c>
      <c r="BK275" s="147">
        <f>ROUND(I275*H275,2)</f>
        <v>0</v>
      </c>
      <c r="BL275" s="16" t="s">
        <v>126</v>
      </c>
      <c r="BM275" s="146" t="s">
        <v>401</v>
      </c>
    </row>
    <row r="276" spans="2:65" s="12" customFormat="1" ht="36">
      <c r="B276" s="148"/>
      <c r="D276" s="149" t="s">
        <v>129</v>
      </c>
      <c r="E276" s="150" t="s">
        <v>1</v>
      </c>
      <c r="F276" s="151" t="s">
        <v>402</v>
      </c>
      <c r="H276" s="152">
        <v>26</v>
      </c>
      <c r="I276" s="153"/>
      <c r="L276" s="148"/>
      <c r="M276" s="154"/>
      <c r="T276" s="155"/>
      <c r="AT276" s="150" t="s">
        <v>129</v>
      </c>
      <c r="AU276" s="150" t="s">
        <v>127</v>
      </c>
      <c r="AV276" s="12" t="s">
        <v>127</v>
      </c>
      <c r="AW276" s="12" t="s">
        <v>31</v>
      </c>
      <c r="AX276" s="12" t="s">
        <v>83</v>
      </c>
      <c r="AY276" s="150" t="s">
        <v>120</v>
      </c>
    </row>
    <row r="277" spans="2:65" s="1" customFormat="1" ht="24.25" customHeight="1">
      <c r="B277" s="31"/>
      <c r="C277" s="134" t="s">
        <v>403</v>
      </c>
      <c r="D277" s="134" t="s">
        <v>122</v>
      </c>
      <c r="E277" s="135" t="s">
        <v>404</v>
      </c>
      <c r="F277" s="136" t="s">
        <v>405</v>
      </c>
      <c r="G277" s="137" t="s">
        <v>212</v>
      </c>
      <c r="H277" s="138">
        <v>571</v>
      </c>
      <c r="I277" s="139"/>
      <c r="J277" s="140">
        <f>ROUND(I277*H277,2)</f>
        <v>0</v>
      </c>
      <c r="K277" s="141"/>
      <c r="L277" s="31"/>
      <c r="M277" s="142" t="s">
        <v>1</v>
      </c>
      <c r="N277" s="143" t="s">
        <v>41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126</v>
      </c>
      <c r="AT277" s="146" t="s">
        <v>122</v>
      </c>
      <c r="AU277" s="146" t="s">
        <v>127</v>
      </c>
      <c r="AY277" s="16" t="s">
        <v>120</v>
      </c>
      <c r="BE277" s="147">
        <f>IF(N277="základná",J277,0)</f>
        <v>0</v>
      </c>
      <c r="BF277" s="147">
        <f>IF(N277="znížená",J277,0)</f>
        <v>0</v>
      </c>
      <c r="BG277" s="147">
        <f>IF(N277="zákl. prenesená",J277,0)</f>
        <v>0</v>
      </c>
      <c r="BH277" s="147">
        <f>IF(N277="zníž. prenesená",J277,0)</f>
        <v>0</v>
      </c>
      <c r="BI277" s="147">
        <f>IF(N277="nulová",J277,0)</f>
        <v>0</v>
      </c>
      <c r="BJ277" s="16" t="s">
        <v>127</v>
      </c>
      <c r="BK277" s="147">
        <f>ROUND(I277*H277,2)</f>
        <v>0</v>
      </c>
      <c r="BL277" s="16" t="s">
        <v>126</v>
      </c>
      <c r="BM277" s="146" t="s">
        <v>406</v>
      </c>
    </row>
    <row r="278" spans="2:65" s="12" customFormat="1" ht="12">
      <c r="B278" s="148"/>
      <c r="D278" s="149" t="s">
        <v>129</v>
      </c>
      <c r="E278" s="150" t="s">
        <v>1</v>
      </c>
      <c r="F278" s="151" t="s">
        <v>407</v>
      </c>
      <c r="H278" s="152">
        <v>6</v>
      </c>
      <c r="I278" s="153"/>
      <c r="L278" s="148"/>
      <c r="M278" s="154"/>
      <c r="T278" s="155"/>
      <c r="AT278" s="150" t="s">
        <v>129</v>
      </c>
      <c r="AU278" s="150" t="s">
        <v>127</v>
      </c>
      <c r="AV278" s="12" t="s">
        <v>127</v>
      </c>
      <c r="AW278" s="12" t="s">
        <v>31</v>
      </c>
      <c r="AX278" s="12" t="s">
        <v>75</v>
      </c>
      <c r="AY278" s="150" t="s">
        <v>120</v>
      </c>
    </row>
    <row r="279" spans="2:65" s="12" customFormat="1" ht="24">
      <c r="B279" s="148"/>
      <c r="D279" s="149" t="s">
        <v>129</v>
      </c>
      <c r="E279" s="150" t="s">
        <v>1</v>
      </c>
      <c r="F279" s="151" t="s">
        <v>408</v>
      </c>
      <c r="H279" s="152">
        <v>520</v>
      </c>
      <c r="I279" s="153"/>
      <c r="L279" s="148"/>
      <c r="M279" s="154"/>
      <c r="T279" s="155"/>
      <c r="AT279" s="150" t="s">
        <v>129</v>
      </c>
      <c r="AU279" s="150" t="s">
        <v>127</v>
      </c>
      <c r="AV279" s="12" t="s">
        <v>127</v>
      </c>
      <c r="AW279" s="12" t="s">
        <v>31</v>
      </c>
      <c r="AX279" s="12" t="s">
        <v>75</v>
      </c>
      <c r="AY279" s="150" t="s">
        <v>120</v>
      </c>
    </row>
    <row r="280" spans="2:65" s="12" customFormat="1" ht="12">
      <c r="B280" s="148"/>
      <c r="D280" s="149" t="s">
        <v>129</v>
      </c>
      <c r="E280" s="150" t="s">
        <v>1</v>
      </c>
      <c r="F280" s="151" t="s">
        <v>409</v>
      </c>
      <c r="H280" s="152">
        <v>45</v>
      </c>
      <c r="I280" s="153"/>
      <c r="L280" s="148"/>
      <c r="M280" s="154"/>
      <c r="T280" s="155"/>
      <c r="AT280" s="150" t="s">
        <v>129</v>
      </c>
      <c r="AU280" s="150" t="s">
        <v>127</v>
      </c>
      <c r="AV280" s="12" t="s">
        <v>127</v>
      </c>
      <c r="AW280" s="12" t="s">
        <v>31</v>
      </c>
      <c r="AX280" s="12" t="s">
        <v>75</v>
      </c>
      <c r="AY280" s="150" t="s">
        <v>120</v>
      </c>
    </row>
    <row r="281" spans="2:65" s="13" customFormat="1" ht="12">
      <c r="B281" s="156"/>
      <c r="D281" s="149" t="s">
        <v>129</v>
      </c>
      <c r="E281" s="157" t="s">
        <v>1</v>
      </c>
      <c r="F281" s="158" t="s">
        <v>133</v>
      </c>
      <c r="H281" s="159">
        <v>571</v>
      </c>
      <c r="I281" s="160"/>
      <c r="L281" s="156"/>
      <c r="M281" s="161"/>
      <c r="T281" s="162"/>
      <c r="AT281" s="157" t="s">
        <v>129</v>
      </c>
      <c r="AU281" s="157" t="s">
        <v>127</v>
      </c>
      <c r="AV281" s="13" t="s">
        <v>126</v>
      </c>
      <c r="AW281" s="13" t="s">
        <v>31</v>
      </c>
      <c r="AX281" s="13" t="s">
        <v>83</v>
      </c>
      <c r="AY281" s="157" t="s">
        <v>120</v>
      </c>
    </row>
    <row r="282" spans="2:65" s="1" customFormat="1" ht="24.25" customHeight="1">
      <c r="B282" s="31"/>
      <c r="C282" s="134" t="s">
        <v>410</v>
      </c>
      <c r="D282" s="134" t="s">
        <v>122</v>
      </c>
      <c r="E282" s="135" t="s">
        <v>411</v>
      </c>
      <c r="F282" s="136" t="s">
        <v>412</v>
      </c>
      <c r="G282" s="137" t="s">
        <v>136</v>
      </c>
      <c r="H282" s="138">
        <v>141</v>
      </c>
      <c r="I282" s="139"/>
      <c r="J282" s="140">
        <f>ROUND(I282*H282,2)</f>
        <v>0</v>
      </c>
      <c r="K282" s="141"/>
      <c r="L282" s="31"/>
      <c r="M282" s="142" t="s">
        <v>1</v>
      </c>
      <c r="N282" s="143" t="s">
        <v>41</v>
      </c>
      <c r="P282" s="144">
        <f>O282*H282</f>
        <v>0</v>
      </c>
      <c r="Q282" s="144">
        <v>1.0000000000000001E-5</v>
      </c>
      <c r="R282" s="144">
        <f>Q282*H282</f>
        <v>1.41E-3</v>
      </c>
      <c r="S282" s="144">
        <v>0</v>
      </c>
      <c r="T282" s="145">
        <f>S282*H282</f>
        <v>0</v>
      </c>
      <c r="AR282" s="146" t="s">
        <v>126</v>
      </c>
      <c r="AT282" s="146" t="s">
        <v>122</v>
      </c>
      <c r="AU282" s="146" t="s">
        <v>127</v>
      </c>
      <c r="AY282" s="16" t="s">
        <v>120</v>
      </c>
      <c r="BE282" s="147">
        <f>IF(N282="základná",J282,0)</f>
        <v>0</v>
      </c>
      <c r="BF282" s="147">
        <f>IF(N282="znížená",J282,0)</f>
        <v>0</v>
      </c>
      <c r="BG282" s="147">
        <f>IF(N282="zákl. prenesená",J282,0)</f>
        <v>0</v>
      </c>
      <c r="BH282" s="147">
        <f>IF(N282="zníž. prenesená",J282,0)</f>
        <v>0</v>
      </c>
      <c r="BI282" s="147">
        <f>IF(N282="nulová",J282,0)</f>
        <v>0</v>
      </c>
      <c r="BJ282" s="16" t="s">
        <v>127</v>
      </c>
      <c r="BK282" s="147">
        <f>ROUND(I282*H282,2)</f>
        <v>0</v>
      </c>
      <c r="BL282" s="16" t="s">
        <v>126</v>
      </c>
      <c r="BM282" s="146" t="s">
        <v>413</v>
      </c>
    </row>
    <row r="283" spans="2:65" s="12" customFormat="1" ht="12">
      <c r="B283" s="148"/>
      <c r="D283" s="149" t="s">
        <v>129</v>
      </c>
      <c r="E283" s="150" t="s">
        <v>1</v>
      </c>
      <c r="F283" s="151" t="s">
        <v>414</v>
      </c>
      <c r="H283" s="152">
        <v>115</v>
      </c>
      <c r="I283" s="153"/>
      <c r="L283" s="148"/>
      <c r="M283" s="154"/>
      <c r="T283" s="155"/>
      <c r="AT283" s="150" t="s">
        <v>129</v>
      </c>
      <c r="AU283" s="150" t="s">
        <v>127</v>
      </c>
      <c r="AV283" s="12" t="s">
        <v>127</v>
      </c>
      <c r="AW283" s="12" t="s">
        <v>31</v>
      </c>
      <c r="AX283" s="12" t="s">
        <v>75</v>
      </c>
      <c r="AY283" s="150" t="s">
        <v>120</v>
      </c>
    </row>
    <row r="284" spans="2:65" s="12" customFormat="1" ht="24">
      <c r="B284" s="148"/>
      <c r="D284" s="149" t="s">
        <v>129</v>
      </c>
      <c r="E284" s="150" t="s">
        <v>1</v>
      </c>
      <c r="F284" s="151" t="s">
        <v>415</v>
      </c>
      <c r="H284" s="152">
        <v>26</v>
      </c>
      <c r="I284" s="153"/>
      <c r="L284" s="148"/>
      <c r="M284" s="154"/>
      <c r="T284" s="155"/>
      <c r="AT284" s="150" t="s">
        <v>129</v>
      </c>
      <c r="AU284" s="150" t="s">
        <v>127</v>
      </c>
      <c r="AV284" s="12" t="s">
        <v>127</v>
      </c>
      <c r="AW284" s="12" t="s">
        <v>31</v>
      </c>
      <c r="AX284" s="12" t="s">
        <v>75</v>
      </c>
      <c r="AY284" s="150" t="s">
        <v>120</v>
      </c>
    </row>
    <row r="285" spans="2:65" s="13" customFormat="1" ht="12">
      <c r="B285" s="156"/>
      <c r="D285" s="149" t="s">
        <v>129</v>
      </c>
      <c r="E285" s="157" t="s">
        <v>1</v>
      </c>
      <c r="F285" s="158" t="s">
        <v>133</v>
      </c>
      <c r="H285" s="159">
        <v>141</v>
      </c>
      <c r="I285" s="160"/>
      <c r="L285" s="156"/>
      <c r="M285" s="161"/>
      <c r="T285" s="162"/>
      <c r="AT285" s="157" t="s">
        <v>129</v>
      </c>
      <c r="AU285" s="157" t="s">
        <v>127</v>
      </c>
      <c r="AV285" s="13" t="s">
        <v>126</v>
      </c>
      <c r="AW285" s="13" t="s">
        <v>31</v>
      </c>
      <c r="AX285" s="13" t="s">
        <v>83</v>
      </c>
      <c r="AY285" s="157" t="s">
        <v>120</v>
      </c>
    </row>
    <row r="286" spans="2:65" s="11" customFormat="1" ht="22.75" customHeight="1">
      <c r="B286" s="122"/>
      <c r="D286" s="123" t="s">
        <v>74</v>
      </c>
      <c r="E286" s="132" t="s">
        <v>165</v>
      </c>
      <c r="F286" s="132" t="s">
        <v>416</v>
      </c>
      <c r="I286" s="125"/>
      <c r="J286" s="133">
        <f>BK286</f>
        <v>0</v>
      </c>
      <c r="L286" s="122"/>
      <c r="M286" s="127"/>
      <c r="P286" s="128">
        <f>SUM(P287:P317)</f>
        <v>0</v>
      </c>
      <c r="R286" s="128">
        <f>SUM(R287:R317)</f>
        <v>33.661588000000002</v>
      </c>
      <c r="T286" s="129">
        <f>SUM(T287:T317)</f>
        <v>0</v>
      </c>
      <c r="AR286" s="123" t="s">
        <v>83</v>
      </c>
      <c r="AT286" s="130" t="s">
        <v>74</v>
      </c>
      <c r="AU286" s="130" t="s">
        <v>83</v>
      </c>
      <c r="AY286" s="123" t="s">
        <v>120</v>
      </c>
      <c r="BK286" s="131">
        <f>SUM(BK287:BK317)</f>
        <v>0</v>
      </c>
    </row>
    <row r="287" spans="2:65" s="1" customFormat="1" ht="37.75" customHeight="1">
      <c r="B287" s="31"/>
      <c r="C287" s="134" t="s">
        <v>417</v>
      </c>
      <c r="D287" s="134" t="s">
        <v>122</v>
      </c>
      <c r="E287" s="135" t="s">
        <v>418</v>
      </c>
      <c r="F287" s="136" t="s">
        <v>419</v>
      </c>
      <c r="G287" s="137" t="s">
        <v>212</v>
      </c>
      <c r="H287" s="138">
        <v>90</v>
      </c>
      <c r="I287" s="139"/>
      <c r="J287" s="140">
        <f>ROUND(I287*H287,2)</f>
        <v>0</v>
      </c>
      <c r="K287" s="141"/>
      <c r="L287" s="31"/>
      <c r="M287" s="142" t="s">
        <v>1</v>
      </c>
      <c r="N287" s="143" t="s">
        <v>41</v>
      </c>
      <c r="P287" s="144">
        <f>O287*H287</f>
        <v>0</v>
      </c>
      <c r="Q287" s="144">
        <v>1.0000000000000001E-5</v>
      </c>
      <c r="R287" s="144">
        <f>Q287*H287</f>
        <v>9.0000000000000008E-4</v>
      </c>
      <c r="S287" s="144">
        <v>0</v>
      </c>
      <c r="T287" s="145">
        <f>S287*H287</f>
        <v>0</v>
      </c>
      <c r="AR287" s="146" t="s">
        <v>126</v>
      </c>
      <c r="AT287" s="146" t="s">
        <v>122</v>
      </c>
      <c r="AU287" s="146" t="s">
        <v>127</v>
      </c>
      <c r="AY287" s="16" t="s">
        <v>120</v>
      </c>
      <c r="BE287" s="147">
        <f>IF(N287="základná",J287,0)</f>
        <v>0</v>
      </c>
      <c r="BF287" s="147">
        <f>IF(N287="znížená",J287,0)</f>
        <v>0</v>
      </c>
      <c r="BG287" s="147">
        <f>IF(N287="zákl. prenesená",J287,0)</f>
        <v>0</v>
      </c>
      <c r="BH287" s="147">
        <f>IF(N287="zníž. prenesená",J287,0)</f>
        <v>0</v>
      </c>
      <c r="BI287" s="147">
        <f>IF(N287="nulová",J287,0)</f>
        <v>0</v>
      </c>
      <c r="BJ287" s="16" t="s">
        <v>127</v>
      </c>
      <c r="BK287" s="147">
        <f>ROUND(I287*H287,2)</f>
        <v>0</v>
      </c>
      <c r="BL287" s="16" t="s">
        <v>126</v>
      </c>
      <c r="BM287" s="146" t="s">
        <v>420</v>
      </c>
    </row>
    <row r="288" spans="2:65" s="12" customFormat="1" ht="36">
      <c r="B288" s="148"/>
      <c r="D288" s="149" t="s">
        <v>129</v>
      </c>
      <c r="E288" s="150" t="s">
        <v>1</v>
      </c>
      <c r="F288" s="151" t="s">
        <v>421</v>
      </c>
      <c r="H288" s="152">
        <v>90</v>
      </c>
      <c r="I288" s="153"/>
      <c r="L288" s="148"/>
      <c r="M288" s="154"/>
      <c r="T288" s="155"/>
      <c r="AT288" s="150" t="s">
        <v>129</v>
      </c>
      <c r="AU288" s="150" t="s">
        <v>127</v>
      </c>
      <c r="AV288" s="12" t="s">
        <v>127</v>
      </c>
      <c r="AW288" s="12" t="s">
        <v>31</v>
      </c>
      <c r="AX288" s="12" t="s">
        <v>83</v>
      </c>
      <c r="AY288" s="150" t="s">
        <v>120</v>
      </c>
    </row>
    <row r="289" spans="2:65" s="1" customFormat="1" ht="24.25" customHeight="1">
      <c r="B289" s="31"/>
      <c r="C289" s="163" t="s">
        <v>422</v>
      </c>
      <c r="D289" s="163" t="s">
        <v>176</v>
      </c>
      <c r="E289" s="164" t="s">
        <v>423</v>
      </c>
      <c r="F289" s="165" t="s">
        <v>424</v>
      </c>
      <c r="G289" s="166" t="s">
        <v>425</v>
      </c>
      <c r="H289" s="167">
        <v>1</v>
      </c>
      <c r="I289" s="168"/>
      <c r="J289" s="169">
        <f>ROUND(I289*H289,2)</f>
        <v>0</v>
      </c>
      <c r="K289" s="170"/>
      <c r="L289" s="171"/>
      <c r="M289" s="172" t="s">
        <v>1</v>
      </c>
      <c r="N289" s="173" t="s">
        <v>41</v>
      </c>
      <c r="P289" s="144">
        <f>O289*H289</f>
        <v>0</v>
      </c>
      <c r="Q289" s="144">
        <v>2.6009999999999998E-2</v>
      </c>
      <c r="R289" s="144">
        <f>Q289*H289</f>
        <v>2.6009999999999998E-2</v>
      </c>
      <c r="S289" s="144">
        <v>0</v>
      </c>
      <c r="T289" s="145">
        <f>S289*H289</f>
        <v>0</v>
      </c>
      <c r="AR289" s="146" t="s">
        <v>165</v>
      </c>
      <c r="AT289" s="146" t="s">
        <v>176</v>
      </c>
      <c r="AU289" s="146" t="s">
        <v>127</v>
      </c>
      <c r="AY289" s="16" t="s">
        <v>120</v>
      </c>
      <c r="BE289" s="147">
        <f>IF(N289="základná",J289,0)</f>
        <v>0</v>
      </c>
      <c r="BF289" s="147">
        <f>IF(N289="znížená",J289,0)</f>
        <v>0</v>
      </c>
      <c r="BG289" s="147">
        <f>IF(N289="zákl. prenesená",J289,0)</f>
        <v>0</v>
      </c>
      <c r="BH289" s="147">
        <f>IF(N289="zníž. prenesená",J289,0)</f>
        <v>0</v>
      </c>
      <c r="BI289" s="147">
        <f>IF(N289="nulová",J289,0)</f>
        <v>0</v>
      </c>
      <c r="BJ289" s="16" t="s">
        <v>127</v>
      </c>
      <c r="BK289" s="147">
        <f>ROUND(I289*H289,2)</f>
        <v>0</v>
      </c>
      <c r="BL289" s="16" t="s">
        <v>126</v>
      </c>
      <c r="BM289" s="146" t="s">
        <v>426</v>
      </c>
    </row>
    <row r="290" spans="2:65" s="14" customFormat="1" ht="12">
      <c r="B290" s="174"/>
      <c r="D290" s="149" t="s">
        <v>129</v>
      </c>
      <c r="E290" s="175" t="s">
        <v>1</v>
      </c>
      <c r="F290" s="176" t="s">
        <v>427</v>
      </c>
      <c r="H290" s="175" t="s">
        <v>1</v>
      </c>
      <c r="I290" s="177"/>
      <c r="L290" s="174"/>
      <c r="M290" s="178"/>
      <c r="T290" s="179"/>
      <c r="AT290" s="175" t="s">
        <v>129</v>
      </c>
      <c r="AU290" s="175" t="s">
        <v>127</v>
      </c>
      <c r="AV290" s="14" t="s">
        <v>83</v>
      </c>
      <c r="AW290" s="14" t="s">
        <v>31</v>
      </c>
      <c r="AX290" s="14" t="s">
        <v>75</v>
      </c>
      <c r="AY290" s="175" t="s">
        <v>120</v>
      </c>
    </row>
    <row r="291" spans="2:65" s="14" customFormat="1" ht="12">
      <c r="B291" s="174"/>
      <c r="D291" s="149" t="s">
        <v>129</v>
      </c>
      <c r="E291" s="175" t="s">
        <v>1</v>
      </c>
      <c r="F291" s="176" t="s">
        <v>428</v>
      </c>
      <c r="H291" s="175" t="s">
        <v>1</v>
      </c>
      <c r="I291" s="177"/>
      <c r="L291" s="174"/>
      <c r="M291" s="178"/>
      <c r="T291" s="179"/>
      <c r="AT291" s="175" t="s">
        <v>129</v>
      </c>
      <c r="AU291" s="175" t="s">
        <v>127</v>
      </c>
      <c r="AV291" s="14" t="s">
        <v>83</v>
      </c>
      <c r="AW291" s="14" t="s">
        <v>31</v>
      </c>
      <c r="AX291" s="14" t="s">
        <v>75</v>
      </c>
      <c r="AY291" s="175" t="s">
        <v>120</v>
      </c>
    </row>
    <row r="292" spans="2:65" s="14" customFormat="1" ht="24">
      <c r="B292" s="174"/>
      <c r="D292" s="149" t="s">
        <v>129</v>
      </c>
      <c r="E292" s="175" t="s">
        <v>1</v>
      </c>
      <c r="F292" s="176" t="s">
        <v>429</v>
      </c>
      <c r="H292" s="175" t="s">
        <v>1</v>
      </c>
      <c r="I292" s="177"/>
      <c r="L292" s="174"/>
      <c r="M292" s="178"/>
      <c r="T292" s="179"/>
      <c r="AT292" s="175" t="s">
        <v>129</v>
      </c>
      <c r="AU292" s="175" t="s">
        <v>127</v>
      </c>
      <c r="AV292" s="14" t="s">
        <v>83</v>
      </c>
      <c r="AW292" s="14" t="s">
        <v>31</v>
      </c>
      <c r="AX292" s="14" t="s">
        <v>75</v>
      </c>
      <c r="AY292" s="175" t="s">
        <v>120</v>
      </c>
    </row>
    <row r="293" spans="2:65" s="12" customFormat="1" ht="12">
      <c r="B293" s="148"/>
      <c r="D293" s="149" t="s">
        <v>129</v>
      </c>
      <c r="E293" s="150" t="s">
        <v>1</v>
      </c>
      <c r="F293" s="151" t="s">
        <v>430</v>
      </c>
      <c r="H293" s="152">
        <v>1</v>
      </c>
      <c r="I293" s="153"/>
      <c r="L293" s="148"/>
      <c r="M293" s="154"/>
      <c r="T293" s="155"/>
      <c r="AT293" s="150" t="s">
        <v>129</v>
      </c>
      <c r="AU293" s="150" t="s">
        <v>127</v>
      </c>
      <c r="AV293" s="12" t="s">
        <v>127</v>
      </c>
      <c r="AW293" s="12" t="s">
        <v>31</v>
      </c>
      <c r="AX293" s="12" t="s">
        <v>83</v>
      </c>
      <c r="AY293" s="150" t="s">
        <v>120</v>
      </c>
    </row>
    <row r="294" spans="2:65" s="1" customFormat="1" ht="24.25" customHeight="1">
      <c r="B294" s="31"/>
      <c r="C294" s="134" t="s">
        <v>431</v>
      </c>
      <c r="D294" s="134" t="s">
        <v>122</v>
      </c>
      <c r="E294" s="135" t="s">
        <v>432</v>
      </c>
      <c r="F294" s="136" t="s">
        <v>433</v>
      </c>
      <c r="G294" s="137" t="s">
        <v>239</v>
      </c>
      <c r="H294" s="138">
        <v>9</v>
      </c>
      <c r="I294" s="139"/>
      <c r="J294" s="140">
        <f>ROUND(I294*H294,2)</f>
        <v>0</v>
      </c>
      <c r="K294" s="141"/>
      <c r="L294" s="31"/>
      <c r="M294" s="142" t="s">
        <v>1</v>
      </c>
      <c r="N294" s="143" t="s">
        <v>41</v>
      </c>
      <c r="P294" s="144">
        <f>O294*H294</f>
        <v>0</v>
      </c>
      <c r="Q294" s="144">
        <v>0.34099000000000002</v>
      </c>
      <c r="R294" s="144">
        <f>Q294*H294</f>
        <v>3.0689100000000002</v>
      </c>
      <c r="S294" s="144">
        <v>0</v>
      </c>
      <c r="T294" s="145">
        <f>S294*H294</f>
        <v>0</v>
      </c>
      <c r="AR294" s="146" t="s">
        <v>126</v>
      </c>
      <c r="AT294" s="146" t="s">
        <v>122</v>
      </c>
      <c r="AU294" s="146" t="s">
        <v>127</v>
      </c>
      <c r="AY294" s="16" t="s">
        <v>120</v>
      </c>
      <c r="BE294" s="147">
        <f>IF(N294="základná",J294,0)</f>
        <v>0</v>
      </c>
      <c r="BF294" s="147">
        <f>IF(N294="znížená",J294,0)</f>
        <v>0</v>
      </c>
      <c r="BG294" s="147">
        <f>IF(N294="zákl. prenesená",J294,0)</f>
        <v>0</v>
      </c>
      <c r="BH294" s="147">
        <f>IF(N294="zníž. prenesená",J294,0)</f>
        <v>0</v>
      </c>
      <c r="BI294" s="147">
        <f>IF(N294="nulová",J294,0)</f>
        <v>0</v>
      </c>
      <c r="BJ294" s="16" t="s">
        <v>127</v>
      </c>
      <c r="BK294" s="147">
        <f>ROUND(I294*H294,2)</f>
        <v>0</v>
      </c>
      <c r="BL294" s="16" t="s">
        <v>126</v>
      </c>
      <c r="BM294" s="146" t="s">
        <v>434</v>
      </c>
    </row>
    <row r="295" spans="2:65" s="12" customFormat="1" ht="12">
      <c r="B295" s="148"/>
      <c r="D295" s="149" t="s">
        <v>129</v>
      </c>
      <c r="E295" s="150" t="s">
        <v>1</v>
      </c>
      <c r="F295" s="151" t="s">
        <v>435</v>
      </c>
      <c r="H295" s="152">
        <v>9</v>
      </c>
      <c r="I295" s="153"/>
      <c r="L295" s="148"/>
      <c r="M295" s="154"/>
      <c r="T295" s="155"/>
      <c r="AT295" s="150" t="s">
        <v>129</v>
      </c>
      <c r="AU295" s="150" t="s">
        <v>127</v>
      </c>
      <c r="AV295" s="12" t="s">
        <v>127</v>
      </c>
      <c r="AW295" s="12" t="s">
        <v>31</v>
      </c>
      <c r="AX295" s="12" t="s">
        <v>83</v>
      </c>
      <c r="AY295" s="150" t="s">
        <v>120</v>
      </c>
    </row>
    <row r="296" spans="2:65" s="14" customFormat="1" ht="12">
      <c r="B296" s="174"/>
      <c r="D296" s="149" t="s">
        <v>129</v>
      </c>
      <c r="E296" s="175" t="s">
        <v>1</v>
      </c>
      <c r="F296" s="176" t="s">
        <v>436</v>
      </c>
      <c r="H296" s="175" t="s">
        <v>1</v>
      </c>
      <c r="I296" s="177"/>
      <c r="L296" s="174"/>
      <c r="M296" s="178"/>
      <c r="T296" s="179"/>
      <c r="AT296" s="175" t="s">
        <v>129</v>
      </c>
      <c r="AU296" s="175" t="s">
        <v>127</v>
      </c>
      <c r="AV296" s="14" t="s">
        <v>83</v>
      </c>
      <c r="AW296" s="14" t="s">
        <v>31</v>
      </c>
      <c r="AX296" s="14" t="s">
        <v>75</v>
      </c>
      <c r="AY296" s="175" t="s">
        <v>120</v>
      </c>
    </row>
    <row r="297" spans="2:65" s="14" customFormat="1" ht="12">
      <c r="B297" s="174"/>
      <c r="D297" s="149" t="s">
        <v>129</v>
      </c>
      <c r="E297" s="175" t="s">
        <v>1</v>
      </c>
      <c r="F297" s="176" t="s">
        <v>437</v>
      </c>
      <c r="H297" s="175" t="s">
        <v>1</v>
      </c>
      <c r="I297" s="177"/>
      <c r="L297" s="174"/>
      <c r="M297" s="178"/>
      <c r="T297" s="179"/>
      <c r="AT297" s="175" t="s">
        <v>129</v>
      </c>
      <c r="AU297" s="175" t="s">
        <v>127</v>
      </c>
      <c r="AV297" s="14" t="s">
        <v>83</v>
      </c>
      <c r="AW297" s="14" t="s">
        <v>31</v>
      </c>
      <c r="AX297" s="14" t="s">
        <v>75</v>
      </c>
      <c r="AY297" s="175" t="s">
        <v>120</v>
      </c>
    </row>
    <row r="298" spans="2:65" s="14" customFormat="1" ht="12">
      <c r="B298" s="174"/>
      <c r="D298" s="149" t="s">
        <v>129</v>
      </c>
      <c r="E298" s="175" t="s">
        <v>1</v>
      </c>
      <c r="F298" s="176" t="s">
        <v>438</v>
      </c>
      <c r="H298" s="175" t="s">
        <v>1</v>
      </c>
      <c r="I298" s="177"/>
      <c r="L298" s="174"/>
      <c r="M298" s="178"/>
      <c r="T298" s="179"/>
      <c r="AT298" s="175" t="s">
        <v>129</v>
      </c>
      <c r="AU298" s="175" t="s">
        <v>127</v>
      </c>
      <c r="AV298" s="14" t="s">
        <v>83</v>
      </c>
      <c r="AW298" s="14" t="s">
        <v>31</v>
      </c>
      <c r="AX298" s="14" t="s">
        <v>75</v>
      </c>
      <c r="AY298" s="175" t="s">
        <v>120</v>
      </c>
    </row>
    <row r="299" spans="2:65" s="14" customFormat="1" ht="12">
      <c r="B299" s="174"/>
      <c r="D299" s="149" t="s">
        <v>129</v>
      </c>
      <c r="E299" s="175" t="s">
        <v>1</v>
      </c>
      <c r="F299" s="176" t="s">
        <v>439</v>
      </c>
      <c r="H299" s="175" t="s">
        <v>1</v>
      </c>
      <c r="I299" s="177"/>
      <c r="L299" s="174"/>
      <c r="M299" s="178"/>
      <c r="T299" s="179"/>
      <c r="AT299" s="175" t="s">
        <v>129</v>
      </c>
      <c r="AU299" s="175" t="s">
        <v>127</v>
      </c>
      <c r="AV299" s="14" t="s">
        <v>83</v>
      </c>
      <c r="AW299" s="14" t="s">
        <v>31</v>
      </c>
      <c r="AX299" s="14" t="s">
        <v>75</v>
      </c>
      <c r="AY299" s="175" t="s">
        <v>120</v>
      </c>
    </row>
    <row r="300" spans="2:65" s="1" customFormat="1" ht="24.25" customHeight="1">
      <c r="B300" s="31"/>
      <c r="C300" s="163" t="s">
        <v>440</v>
      </c>
      <c r="D300" s="163" t="s">
        <v>176</v>
      </c>
      <c r="E300" s="164" t="s">
        <v>441</v>
      </c>
      <c r="F300" s="165" t="s">
        <v>442</v>
      </c>
      <c r="G300" s="166" t="s">
        <v>239</v>
      </c>
      <c r="H300" s="167">
        <v>9</v>
      </c>
      <c r="I300" s="168"/>
      <c r="J300" s="169">
        <f t="shared" ref="J300:J306" si="0">ROUND(I300*H300,2)</f>
        <v>0</v>
      </c>
      <c r="K300" s="170"/>
      <c r="L300" s="171"/>
      <c r="M300" s="172" t="s">
        <v>1</v>
      </c>
      <c r="N300" s="173" t="s">
        <v>41</v>
      </c>
      <c r="P300" s="144">
        <f t="shared" ref="P300:P306" si="1">O300*H300</f>
        <v>0</v>
      </c>
      <c r="Q300" s="144">
        <v>0.17499999999999999</v>
      </c>
      <c r="R300" s="144">
        <f t="shared" ref="R300:R306" si="2">Q300*H300</f>
        <v>1.575</v>
      </c>
      <c r="S300" s="144">
        <v>0</v>
      </c>
      <c r="T300" s="145">
        <f t="shared" ref="T300:T306" si="3">S300*H300</f>
        <v>0</v>
      </c>
      <c r="AR300" s="146" t="s">
        <v>165</v>
      </c>
      <c r="AT300" s="146" t="s">
        <v>176</v>
      </c>
      <c r="AU300" s="146" t="s">
        <v>127</v>
      </c>
      <c r="AY300" s="16" t="s">
        <v>120</v>
      </c>
      <c r="BE300" s="147">
        <f t="shared" ref="BE300:BE306" si="4">IF(N300="základná",J300,0)</f>
        <v>0</v>
      </c>
      <c r="BF300" s="147">
        <f t="shared" ref="BF300:BF306" si="5">IF(N300="znížená",J300,0)</f>
        <v>0</v>
      </c>
      <c r="BG300" s="147">
        <f t="shared" ref="BG300:BG306" si="6">IF(N300="zákl. prenesená",J300,0)</f>
        <v>0</v>
      </c>
      <c r="BH300" s="147">
        <f t="shared" ref="BH300:BH306" si="7">IF(N300="zníž. prenesená",J300,0)</f>
        <v>0</v>
      </c>
      <c r="BI300" s="147">
        <f t="shared" ref="BI300:BI306" si="8">IF(N300="nulová",J300,0)</f>
        <v>0</v>
      </c>
      <c r="BJ300" s="16" t="s">
        <v>127</v>
      </c>
      <c r="BK300" s="147">
        <f t="shared" ref="BK300:BK306" si="9">ROUND(I300*H300,2)</f>
        <v>0</v>
      </c>
      <c r="BL300" s="16" t="s">
        <v>126</v>
      </c>
      <c r="BM300" s="146" t="s">
        <v>443</v>
      </c>
    </row>
    <row r="301" spans="2:65" s="1" customFormat="1" ht="24.25" customHeight="1">
      <c r="B301" s="31"/>
      <c r="C301" s="163" t="s">
        <v>444</v>
      </c>
      <c r="D301" s="163" t="s">
        <v>176</v>
      </c>
      <c r="E301" s="164" t="s">
        <v>445</v>
      </c>
      <c r="F301" s="165" t="s">
        <v>446</v>
      </c>
      <c r="G301" s="166" t="s">
        <v>239</v>
      </c>
      <c r="H301" s="167">
        <v>3</v>
      </c>
      <c r="I301" s="168"/>
      <c r="J301" s="169">
        <f t="shared" si="0"/>
        <v>0</v>
      </c>
      <c r="K301" s="170"/>
      <c r="L301" s="171"/>
      <c r="M301" s="172" t="s">
        <v>1</v>
      </c>
      <c r="N301" s="173" t="s">
        <v>41</v>
      </c>
      <c r="P301" s="144">
        <f t="shared" si="1"/>
        <v>0</v>
      </c>
      <c r="Q301" s="144">
        <v>3.6999999999999999E-4</v>
      </c>
      <c r="R301" s="144">
        <f t="shared" si="2"/>
        <v>1.1099999999999999E-3</v>
      </c>
      <c r="S301" s="144">
        <v>0</v>
      </c>
      <c r="T301" s="145">
        <f t="shared" si="3"/>
        <v>0</v>
      </c>
      <c r="AR301" s="146" t="s">
        <v>165</v>
      </c>
      <c r="AT301" s="146" t="s">
        <v>176</v>
      </c>
      <c r="AU301" s="146" t="s">
        <v>127</v>
      </c>
      <c r="AY301" s="16" t="s">
        <v>120</v>
      </c>
      <c r="BE301" s="147">
        <f t="shared" si="4"/>
        <v>0</v>
      </c>
      <c r="BF301" s="147">
        <f t="shared" si="5"/>
        <v>0</v>
      </c>
      <c r="BG301" s="147">
        <f t="shared" si="6"/>
        <v>0</v>
      </c>
      <c r="BH301" s="147">
        <f t="shared" si="7"/>
        <v>0</v>
      </c>
      <c r="BI301" s="147">
        <f t="shared" si="8"/>
        <v>0</v>
      </c>
      <c r="BJ301" s="16" t="s">
        <v>127</v>
      </c>
      <c r="BK301" s="147">
        <f t="shared" si="9"/>
        <v>0</v>
      </c>
      <c r="BL301" s="16" t="s">
        <v>126</v>
      </c>
      <c r="BM301" s="146" t="s">
        <v>447</v>
      </c>
    </row>
    <row r="302" spans="2:65" s="1" customFormat="1" ht="24.25" customHeight="1">
      <c r="B302" s="31"/>
      <c r="C302" s="163" t="s">
        <v>448</v>
      </c>
      <c r="D302" s="163" t="s">
        <v>176</v>
      </c>
      <c r="E302" s="164" t="s">
        <v>449</v>
      </c>
      <c r="F302" s="165" t="s">
        <v>450</v>
      </c>
      <c r="G302" s="166" t="s">
        <v>239</v>
      </c>
      <c r="H302" s="167">
        <v>3</v>
      </c>
      <c r="I302" s="168"/>
      <c r="J302" s="169">
        <f t="shared" si="0"/>
        <v>0</v>
      </c>
      <c r="K302" s="170"/>
      <c r="L302" s="171"/>
      <c r="M302" s="172" t="s">
        <v>1</v>
      </c>
      <c r="N302" s="173" t="s">
        <v>41</v>
      </c>
      <c r="P302" s="144">
        <f t="shared" si="1"/>
        <v>0</v>
      </c>
      <c r="Q302" s="144">
        <v>7.5999999999999998E-2</v>
      </c>
      <c r="R302" s="144">
        <f t="shared" si="2"/>
        <v>0.22799999999999998</v>
      </c>
      <c r="S302" s="144">
        <v>0</v>
      </c>
      <c r="T302" s="145">
        <f t="shared" si="3"/>
        <v>0</v>
      </c>
      <c r="AR302" s="146" t="s">
        <v>165</v>
      </c>
      <c r="AT302" s="146" t="s">
        <v>176</v>
      </c>
      <c r="AU302" s="146" t="s">
        <v>127</v>
      </c>
      <c r="AY302" s="16" t="s">
        <v>120</v>
      </c>
      <c r="BE302" s="147">
        <f t="shared" si="4"/>
        <v>0</v>
      </c>
      <c r="BF302" s="147">
        <f t="shared" si="5"/>
        <v>0</v>
      </c>
      <c r="BG302" s="147">
        <f t="shared" si="6"/>
        <v>0</v>
      </c>
      <c r="BH302" s="147">
        <f t="shared" si="7"/>
        <v>0</v>
      </c>
      <c r="BI302" s="147">
        <f t="shared" si="8"/>
        <v>0</v>
      </c>
      <c r="BJ302" s="16" t="s">
        <v>127</v>
      </c>
      <c r="BK302" s="147">
        <f t="shared" si="9"/>
        <v>0</v>
      </c>
      <c r="BL302" s="16" t="s">
        <v>126</v>
      </c>
      <c r="BM302" s="146" t="s">
        <v>451</v>
      </c>
    </row>
    <row r="303" spans="2:65" s="1" customFormat="1" ht="16.5" customHeight="1">
      <c r="B303" s="31"/>
      <c r="C303" s="134" t="s">
        <v>452</v>
      </c>
      <c r="D303" s="134" t="s">
        <v>122</v>
      </c>
      <c r="E303" s="135" t="s">
        <v>453</v>
      </c>
      <c r="F303" s="136" t="s">
        <v>454</v>
      </c>
      <c r="G303" s="137" t="s">
        <v>239</v>
      </c>
      <c r="H303" s="138">
        <v>12</v>
      </c>
      <c r="I303" s="139"/>
      <c r="J303" s="140">
        <f t="shared" si="0"/>
        <v>0</v>
      </c>
      <c r="K303" s="141"/>
      <c r="L303" s="31"/>
      <c r="M303" s="142" t="s">
        <v>1</v>
      </c>
      <c r="N303" s="143" t="s">
        <v>41</v>
      </c>
      <c r="P303" s="144">
        <f t="shared" si="1"/>
        <v>0</v>
      </c>
      <c r="Q303" s="144">
        <v>0.41055000000000003</v>
      </c>
      <c r="R303" s="144">
        <f t="shared" si="2"/>
        <v>4.9266000000000005</v>
      </c>
      <c r="S303" s="144">
        <v>0</v>
      </c>
      <c r="T303" s="145">
        <f t="shared" si="3"/>
        <v>0</v>
      </c>
      <c r="AR303" s="146" t="s">
        <v>126</v>
      </c>
      <c r="AT303" s="146" t="s">
        <v>122</v>
      </c>
      <c r="AU303" s="146" t="s">
        <v>127</v>
      </c>
      <c r="AY303" s="16" t="s">
        <v>120</v>
      </c>
      <c r="BE303" s="147">
        <f t="shared" si="4"/>
        <v>0</v>
      </c>
      <c r="BF303" s="147">
        <f t="shared" si="5"/>
        <v>0</v>
      </c>
      <c r="BG303" s="147">
        <f t="shared" si="6"/>
        <v>0</v>
      </c>
      <c r="BH303" s="147">
        <f t="shared" si="7"/>
        <v>0</v>
      </c>
      <c r="BI303" s="147">
        <f t="shared" si="8"/>
        <v>0</v>
      </c>
      <c r="BJ303" s="16" t="s">
        <v>127</v>
      </c>
      <c r="BK303" s="147">
        <f t="shared" si="9"/>
        <v>0</v>
      </c>
      <c r="BL303" s="16" t="s">
        <v>126</v>
      </c>
      <c r="BM303" s="146" t="s">
        <v>455</v>
      </c>
    </row>
    <row r="304" spans="2:65" s="1" customFormat="1" ht="16.5" customHeight="1">
      <c r="B304" s="31"/>
      <c r="C304" s="163" t="s">
        <v>456</v>
      </c>
      <c r="D304" s="163" t="s">
        <v>176</v>
      </c>
      <c r="E304" s="164" t="s">
        <v>457</v>
      </c>
      <c r="F304" s="165" t="s">
        <v>458</v>
      </c>
      <c r="G304" s="166" t="s">
        <v>239</v>
      </c>
      <c r="H304" s="167">
        <v>12</v>
      </c>
      <c r="I304" s="168"/>
      <c r="J304" s="169">
        <f t="shared" si="0"/>
        <v>0</v>
      </c>
      <c r="K304" s="170"/>
      <c r="L304" s="171"/>
      <c r="M304" s="172" t="s">
        <v>1</v>
      </c>
      <c r="N304" s="173" t="s">
        <v>41</v>
      </c>
      <c r="P304" s="144">
        <f t="shared" si="1"/>
        <v>0</v>
      </c>
      <c r="Q304" s="144">
        <v>8.6400000000000005E-2</v>
      </c>
      <c r="R304" s="144">
        <f t="shared" si="2"/>
        <v>1.0367999999999999</v>
      </c>
      <c r="S304" s="144">
        <v>0</v>
      </c>
      <c r="T304" s="145">
        <f t="shared" si="3"/>
        <v>0</v>
      </c>
      <c r="AR304" s="146" t="s">
        <v>165</v>
      </c>
      <c r="AT304" s="146" t="s">
        <v>176</v>
      </c>
      <c r="AU304" s="146" t="s">
        <v>127</v>
      </c>
      <c r="AY304" s="16" t="s">
        <v>120</v>
      </c>
      <c r="BE304" s="147">
        <f t="shared" si="4"/>
        <v>0</v>
      </c>
      <c r="BF304" s="147">
        <f t="shared" si="5"/>
        <v>0</v>
      </c>
      <c r="BG304" s="147">
        <f t="shared" si="6"/>
        <v>0</v>
      </c>
      <c r="BH304" s="147">
        <f t="shared" si="7"/>
        <v>0</v>
      </c>
      <c r="BI304" s="147">
        <f t="shared" si="8"/>
        <v>0</v>
      </c>
      <c r="BJ304" s="16" t="s">
        <v>127</v>
      </c>
      <c r="BK304" s="147">
        <f t="shared" si="9"/>
        <v>0</v>
      </c>
      <c r="BL304" s="16" t="s">
        <v>126</v>
      </c>
      <c r="BM304" s="146" t="s">
        <v>459</v>
      </c>
    </row>
    <row r="305" spans="2:65" s="1" customFormat="1" ht="16.5" customHeight="1">
      <c r="B305" s="31"/>
      <c r="C305" s="134" t="s">
        <v>460</v>
      </c>
      <c r="D305" s="134" t="s">
        <v>122</v>
      </c>
      <c r="E305" s="135" t="s">
        <v>461</v>
      </c>
      <c r="F305" s="136" t="s">
        <v>462</v>
      </c>
      <c r="G305" s="137" t="s">
        <v>239</v>
      </c>
      <c r="H305" s="138">
        <v>9</v>
      </c>
      <c r="I305" s="139"/>
      <c r="J305" s="140">
        <f t="shared" si="0"/>
        <v>0</v>
      </c>
      <c r="K305" s="141"/>
      <c r="L305" s="31"/>
      <c r="M305" s="142" t="s">
        <v>1</v>
      </c>
      <c r="N305" s="143" t="s">
        <v>41</v>
      </c>
      <c r="P305" s="144">
        <f t="shared" si="1"/>
        <v>0</v>
      </c>
      <c r="Q305" s="144">
        <v>0.41055000000000003</v>
      </c>
      <c r="R305" s="144">
        <f t="shared" si="2"/>
        <v>3.6949500000000004</v>
      </c>
      <c r="S305" s="144">
        <v>0</v>
      </c>
      <c r="T305" s="145">
        <f t="shared" si="3"/>
        <v>0</v>
      </c>
      <c r="AR305" s="146" t="s">
        <v>126</v>
      </c>
      <c r="AT305" s="146" t="s">
        <v>122</v>
      </c>
      <c r="AU305" s="146" t="s">
        <v>127</v>
      </c>
      <c r="AY305" s="16" t="s">
        <v>120</v>
      </c>
      <c r="BE305" s="147">
        <f t="shared" si="4"/>
        <v>0</v>
      </c>
      <c r="BF305" s="147">
        <f t="shared" si="5"/>
        <v>0</v>
      </c>
      <c r="BG305" s="147">
        <f t="shared" si="6"/>
        <v>0</v>
      </c>
      <c r="BH305" s="147">
        <f t="shared" si="7"/>
        <v>0</v>
      </c>
      <c r="BI305" s="147">
        <f t="shared" si="8"/>
        <v>0</v>
      </c>
      <c r="BJ305" s="16" t="s">
        <v>127</v>
      </c>
      <c r="BK305" s="147">
        <f t="shared" si="9"/>
        <v>0</v>
      </c>
      <c r="BL305" s="16" t="s">
        <v>126</v>
      </c>
      <c r="BM305" s="146" t="s">
        <v>463</v>
      </c>
    </row>
    <row r="306" spans="2:65" s="1" customFormat="1" ht="37.75" customHeight="1">
      <c r="B306" s="31"/>
      <c r="C306" s="134" t="s">
        <v>184</v>
      </c>
      <c r="D306" s="134" t="s">
        <v>122</v>
      </c>
      <c r="E306" s="135" t="s">
        <v>464</v>
      </c>
      <c r="F306" s="136" t="s">
        <v>465</v>
      </c>
      <c r="G306" s="137" t="s">
        <v>212</v>
      </c>
      <c r="H306" s="138">
        <v>31.44</v>
      </c>
      <c r="I306" s="139"/>
      <c r="J306" s="140">
        <f t="shared" si="0"/>
        <v>0</v>
      </c>
      <c r="K306" s="141"/>
      <c r="L306" s="31"/>
      <c r="M306" s="142" t="s">
        <v>1</v>
      </c>
      <c r="N306" s="143" t="s">
        <v>41</v>
      </c>
      <c r="P306" s="144">
        <f t="shared" si="1"/>
        <v>0</v>
      </c>
      <c r="Q306" s="144">
        <v>0.60519999999999996</v>
      </c>
      <c r="R306" s="144">
        <f t="shared" si="2"/>
        <v>19.027487999999998</v>
      </c>
      <c r="S306" s="144">
        <v>0</v>
      </c>
      <c r="T306" s="145">
        <f t="shared" si="3"/>
        <v>0</v>
      </c>
      <c r="AR306" s="146" t="s">
        <v>126</v>
      </c>
      <c r="AT306" s="146" t="s">
        <v>122</v>
      </c>
      <c r="AU306" s="146" t="s">
        <v>127</v>
      </c>
      <c r="AY306" s="16" t="s">
        <v>120</v>
      </c>
      <c r="BE306" s="147">
        <f t="shared" si="4"/>
        <v>0</v>
      </c>
      <c r="BF306" s="147">
        <f t="shared" si="5"/>
        <v>0</v>
      </c>
      <c r="BG306" s="147">
        <f t="shared" si="6"/>
        <v>0</v>
      </c>
      <c r="BH306" s="147">
        <f t="shared" si="7"/>
        <v>0</v>
      </c>
      <c r="BI306" s="147">
        <f t="shared" si="8"/>
        <v>0</v>
      </c>
      <c r="BJ306" s="16" t="s">
        <v>127</v>
      </c>
      <c r="BK306" s="147">
        <f t="shared" si="9"/>
        <v>0</v>
      </c>
      <c r="BL306" s="16" t="s">
        <v>126</v>
      </c>
      <c r="BM306" s="146" t="s">
        <v>466</v>
      </c>
    </row>
    <row r="307" spans="2:65" s="14" customFormat="1" ht="12">
      <c r="B307" s="174"/>
      <c r="D307" s="149" t="s">
        <v>129</v>
      </c>
      <c r="E307" s="175" t="s">
        <v>1</v>
      </c>
      <c r="F307" s="176" t="s">
        <v>467</v>
      </c>
      <c r="H307" s="175" t="s">
        <v>1</v>
      </c>
      <c r="I307" s="177"/>
      <c r="L307" s="174"/>
      <c r="M307" s="178"/>
      <c r="T307" s="179"/>
      <c r="AT307" s="175" t="s">
        <v>129</v>
      </c>
      <c r="AU307" s="175" t="s">
        <v>127</v>
      </c>
      <c r="AV307" s="14" t="s">
        <v>83</v>
      </c>
      <c r="AW307" s="14" t="s">
        <v>31</v>
      </c>
      <c r="AX307" s="14" t="s">
        <v>75</v>
      </c>
      <c r="AY307" s="175" t="s">
        <v>120</v>
      </c>
    </row>
    <row r="308" spans="2:65" s="12" customFormat="1" ht="12">
      <c r="B308" s="148"/>
      <c r="D308" s="149" t="s">
        <v>129</v>
      </c>
      <c r="E308" s="150" t="s">
        <v>1</v>
      </c>
      <c r="F308" s="151" t="s">
        <v>468</v>
      </c>
      <c r="H308" s="152">
        <v>24</v>
      </c>
      <c r="I308" s="153"/>
      <c r="L308" s="148"/>
      <c r="M308" s="154"/>
      <c r="T308" s="155"/>
      <c r="AT308" s="150" t="s">
        <v>129</v>
      </c>
      <c r="AU308" s="150" t="s">
        <v>127</v>
      </c>
      <c r="AV308" s="12" t="s">
        <v>127</v>
      </c>
      <c r="AW308" s="12" t="s">
        <v>31</v>
      </c>
      <c r="AX308" s="12" t="s">
        <v>75</v>
      </c>
      <c r="AY308" s="150" t="s">
        <v>120</v>
      </c>
    </row>
    <row r="309" spans="2:65" s="12" customFormat="1" ht="12">
      <c r="B309" s="148"/>
      <c r="D309" s="149" t="s">
        <v>129</v>
      </c>
      <c r="E309" s="150" t="s">
        <v>1</v>
      </c>
      <c r="F309" s="151" t="s">
        <v>469</v>
      </c>
      <c r="H309" s="152">
        <v>6</v>
      </c>
      <c r="I309" s="153"/>
      <c r="L309" s="148"/>
      <c r="M309" s="154"/>
      <c r="T309" s="155"/>
      <c r="AT309" s="150" t="s">
        <v>129</v>
      </c>
      <c r="AU309" s="150" t="s">
        <v>127</v>
      </c>
      <c r="AV309" s="12" t="s">
        <v>127</v>
      </c>
      <c r="AW309" s="12" t="s">
        <v>31</v>
      </c>
      <c r="AX309" s="12" t="s">
        <v>75</v>
      </c>
      <c r="AY309" s="150" t="s">
        <v>120</v>
      </c>
    </row>
    <row r="310" spans="2:65" s="12" customFormat="1" ht="12">
      <c r="B310" s="148"/>
      <c r="D310" s="149" t="s">
        <v>129</v>
      </c>
      <c r="E310" s="150" t="s">
        <v>1</v>
      </c>
      <c r="F310" s="151" t="s">
        <v>470</v>
      </c>
      <c r="H310" s="152">
        <v>0.72</v>
      </c>
      <c r="I310" s="153"/>
      <c r="L310" s="148"/>
      <c r="M310" s="154"/>
      <c r="T310" s="155"/>
      <c r="AT310" s="150" t="s">
        <v>129</v>
      </c>
      <c r="AU310" s="150" t="s">
        <v>127</v>
      </c>
      <c r="AV310" s="12" t="s">
        <v>127</v>
      </c>
      <c r="AW310" s="12" t="s">
        <v>31</v>
      </c>
      <c r="AX310" s="12" t="s">
        <v>75</v>
      </c>
      <c r="AY310" s="150" t="s">
        <v>120</v>
      </c>
    </row>
    <row r="311" spans="2:65" s="12" customFormat="1" ht="12">
      <c r="B311" s="148"/>
      <c r="D311" s="149" t="s">
        <v>129</v>
      </c>
      <c r="E311" s="150" t="s">
        <v>1</v>
      </c>
      <c r="F311" s="151" t="s">
        <v>471</v>
      </c>
      <c r="H311" s="152">
        <v>0.72</v>
      </c>
      <c r="I311" s="153"/>
      <c r="L311" s="148"/>
      <c r="M311" s="154"/>
      <c r="T311" s="155"/>
      <c r="AT311" s="150" t="s">
        <v>129</v>
      </c>
      <c r="AU311" s="150" t="s">
        <v>127</v>
      </c>
      <c r="AV311" s="12" t="s">
        <v>127</v>
      </c>
      <c r="AW311" s="12" t="s">
        <v>31</v>
      </c>
      <c r="AX311" s="12" t="s">
        <v>75</v>
      </c>
      <c r="AY311" s="150" t="s">
        <v>120</v>
      </c>
    </row>
    <row r="312" spans="2:65" s="13" customFormat="1" ht="12">
      <c r="B312" s="156"/>
      <c r="D312" s="149" t="s">
        <v>129</v>
      </c>
      <c r="E312" s="157" t="s">
        <v>1</v>
      </c>
      <c r="F312" s="158" t="s">
        <v>133</v>
      </c>
      <c r="H312" s="159">
        <v>31.439999999999998</v>
      </c>
      <c r="I312" s="160"/>
      <c r="L312" s="156"/>
      <c r="M312" s="161"/>
      <c r="T312" s="162"/>
      <c r="AT312" s="157" t="s">
        <v>129</v>
      </c>
      <c r="AU312" s="157" t="s">
        <v>127</v>
      </c>
      <c r="AV312" s="13" t="s">
        <v>126</v>
      </c>
      <c r="AW312" s="13" t="s">
        <v>31</v>
      </c>
      <c r="AX312" s="13" t="s">
        <v>83</v>
      </c>
      <c r="AY312" s="157" t="s">
        <v>120</v>
      </c>
    </row>
    <row r="313" spans="2:65" s="14" customFormat="1" ht="24">
      <c r="B313" s="174"/>
      <c r="D313" s="149" t="s">
        <v>129</v>
      </c>
      <c r="E313" s="175" t="s">
        <v>1</v>
      </c>
      <c r="F313" s="176" t="s">
        <v>472</v>
      </c>
      <c r="H313" s="175" t="s">
        <v>1</v>
      </c>
      <c r="I313" s="177"/>
      <c r="L313" s="174"/>
      <c r="M313" s="178"/>
      <c r="T313" s="179"/>
      <c r="AT313" s="175" t="s">
        <v>129</v>
      </c>
      <c r="AU313" s="175" t="s">
        <v>127</v>
      </c>
      <c r="AV313" s="14" t="s">
        <v>83</v>
      </c>
      <c r="AW313" s="14" t="s">
        <v>31</v>
      </c>
      <c r="AX313" s="14" t="s">
        <v>75</v>
      </c>
      <c r="AY313" s="175" t="s">
        <v>120</v>
      </c>
    </row>
    <row r="314" spans="2:65" s="14" customFormat="1" ht="12">
      <c r="B314" s="174"/>
      <c r="D314" s="149" t="s">
        <v>129</v>
      </c>
      <c r="E314" s="175" t="s">
        <v>1</v>
      </c>
      <c r="F314" s="176" t="s">
        <v>473</v>
      </c>
      <c r="H314" s="175" t="s">
        <v>1</v>
      </c>
      <c r="I314" s="177"/>
      <c r="L314" s="174"/>
      <c r="M314" s="178"/>
      <c r="T314" s="179"/>
      <c r="AT314" s="175" t="s">
        <v>129</v>
      </c>
      <c r="AU314" s="175" t="s">
        <v>127</v>
      </c>
      <c r="AV314" s="14" t="s">
        <v>83</v>
      </c>
      <c r="AW314" s="14" t="s">
        <v>31</v>
      </c>
      <c r="AX314" s="14" t="s">
        <v>75</v>
      </c>
      <c r="AY314" s="175" t="s">
        <v>120</v>
      </c>
    </row>
    <row r="315" spans="2:65" s="1" customFormat="1" ht="21.75" customHeight="1">
      <c r="B315" s="31"/>
      <c r="C315" s="134" t="s">
        <v>474</v>
      </c>
      <c r="D315" s="134" t="s">
        <v>122</v>
      </c>
      <c r="E315" s="135" t="s">
        <v>475</v>
      </c>
      <c r="F315" s="136" t="s">
        <v>476</v>
      </c>
      <c r="G315" s="137" t="s">
        <v>136</v>
      </c>
      <c r="H315" s="138">
        <v>34</v>
      </c>
      <c r="I315" s="139"/>
      <c r="J315" s="140">
        <f>ROUND(I315*H315,2)</f>
        <v>0</v>
      </c>
      <c r="K315" s="141"/>
      <c r="L315" s="31"/>
      <c r="M315" s="142" t="s">
        <v>1</v>
      </c>
      <c r="N315" s="143" t="s">
        <v>41</v>
      </c>
      <c r="P315" s="144">
        <f>O315*H315</f>
        <v>0</v>
      </c>
      <c r="Q315" s="144">
        <v>1.8E-3</v>
      </c>
      <c r="R315" s="144">
        <f>Q315*H315</f>
        <v>6.1199999999999997E-2</v>
      </c>
      <c r="S315" s="144">
        <v>0</v>
      </c>
      <c r="T315" s="145">
        <f>S315*H315</f>
        <v>0</v>
      </c>
      <c r="AR315" s="146" t="s">
        <v>126</v>
      </c>
      <c r="AT315" s="146" t="s">
        <v>122</v>
      </c>
      <c r="AU315" s="146" t="s">
        <v>127</v>
      </c>
      <c r="AY315" s="16" t="s">
        <v>120</v>
      </c>
      <c r="BE315" s="147">
        <f>IF(N315="základná",J315,0)</f>
        <v>0</v>
      </c>
      <c r="BF315" s="147">
        <f>IF(N315="znížená",J315,0)</f>
        <v>0</v>
      </c>
      <c r="BG315" s="147">
        <f>IF(N315="zákl. prenesená",J315,0)</f>
        <v>0</v>
      </c>
      <c r="BH315" s="147">
        <f>IF(N315="zníž. prenesená",J315,0)</f>
        <v>0</v>
      </c>
      <c r="BI315" s="147">
        <f>IF(N315="nulová",J315,0)</f>
        <v>0</v>
      </c>
      <c r="BJ315" s="16" t="s">
        <v>127</v>
      </c>
      <c r="BK315" s="147">
        <f>ROUND(I315*H315,2)</f>
        <v>0</v>
      </c>
      <c r="BL315" s="16" t="s">
        <v>126</v>
      </c>
      <c r="BM315" s="146" t="s">
        <v>477</v>
      </c>
    </row>
    <row r="316" spans="2:65" s="1" customFormat="1" ht="16.5" customHeight="1">
      <c r="B316" s="31"/>
      <c r="C316" s="134" t="s">
        <v>478</v>
      </c>
      <c r="D316" s="134" t="s">
        <v>122</v>
      </c>
      <c r="E316" s="135" t="s">
        <v>479</v>
      </c>
      <c r="F316" s="136" t="s">
        <v>480</v>
      </c>
      <c r="G316" s="137" t="s">
        <v>136</v>
      </c>
      <c r="H316" s="138">
        <v>34</v>
      </c>
      <c r="I316" s="139"/>
      <c r="J316" s="140">
        <f>ROUND(I316*H316,2)</f>
        <v>0</v>
      </c>
      <c r="K316" s="141"/>
      <c r="L316" s="31"/>
      <c r="M316" s="142" t="s">
        <v>1</v>
      </c>
      <c r="N316" s="143" t="s">
        <v>41</v>
      </c>
      <c r="P316" s="144">
        <f>O316*H316</f>
        <v>0</v>
      </c>
      <c r="Q316" s="144">
        <v>6.9999999999999994E-5</v>
      </c>
      <c r="R316" s="144">
        <f>Q316*H316</f>
        <v>2.3799999999999997E-3</v>
      </c>
      <c r="S316" s="144">
        <v>0</v>
      </c>
      <c r="T316" s="145">
        <f>S316*H316</f>
        <v>0</v>
      </c>
      <c r="AR316" s="146" t="s">
        <v>126</v>
      </c>
      <c r="AT316" s="146" t="s">
        <v>122</v>
      </c>
      <c r="AU316" s="146" t="s">
        <v>127</v>
      </c>
      <c r="AY316" s="16" t="s">
        <v>120</v>
      </c>
      <c r="BE316" s="147">
        <f>IF(N316="základná",J316,0)</f>
        <v>0</v>
      </c>
      <c r="BF316" s="147">
        <f>IF(N316="znížená",J316,0)</f>
        <v>0</v>
      </c>
      <c r="BG316" s="147">
        <f>IF(N316="zákl. prenesená",J316,0)</f>
        <v>0</v>
      </c>
      <c r="BH316" s="147">
        <f>IF(N316="zníž. prenesená",J316,0)</f>
        <v>0</v>
      </c>
      <c r="BI316" s="147">
        <f>IF(N316="nulová",J316,0)</f>
        <v>0</v>
      </c>
      <c r="BJ316" s="16" t="s">
        <v>127</v>
      </c>
      <c r="BK316" s="147">
        <f>ROUND(I316*H316,2)</f>
        <v>0</v>
      </c>
      <c r="BL316" s="16" t="s">
        <v>126</v>
      </c>
      <c r="BM316" s="146" t="s">
        <v>481</v>
      </c>
    </row>
    <row r="317" spans="2:65" s="1" customFormat="1" ht="33" customHeight="1">
      <c r="B317" s="31"/>
      <c r="C317" s="134" t="s">
        <v>482</v>
      </c>
      <c r="D317" s="134" t="s">
        <v>122</v>
      </c>
      <c r="E317" s="135" t="s">
        <v>483</v>
      </c>
      <c r="F317" s="136" t="s">
        <v>484</v>
      </c>
      <c r="G317" s="137" t="s">
        <v>212</v>
      </c>
      <c r="H317" s="138">
        <v>68</v>
      </c>
      <c r="I317" s="139"/>
      <c r="J317" s="140">
        <f>ROUND(I317*H317,2)</f>
        <v>0</v>
      </c>
      <c r="K317" s="141"/>
      <c r="L317" s="31"/>
      <c r="M317" s="142" t="s">
        <v>1</v>
      </c>
      <c r="N317" s="143" t="s">
        <v>41</v>
      </c>
      <c r="P317" s="144">
        <f>O317*H317</f>
        <v>0</v>
      </c>
      <c r="Q317" s="144">
        <v>1.8000000000000001E-4</v>
      </c>
      <c r="R317" s="144">
        <f>Q317*H317</f>
        <v>1.2240000000000001E-2</v>
      </c>
      <c r="S317" s="144">
        <v>0</v>
      </c>
      <c r="T317" s="145">
        <f>S317*H317</f>
        <v>0</v>
      </c>
      <c r="AR317" s="146" t="s">
        <v>126</v>
      </c>
      <c r="AT317" s="146" t="s">
        <v>122</v>
      </c>
      <c r="AU317" s="146" t="s">
        <v>127</v>
      </c>
      <c r="AY317" s="16" t="s">
        <v>120</v>
      </c>
      <c r="BE317" s="147">
        <f>IF(N317="základná",J317,0)</f>
        <v>0</v>
      </c>
      <c r="BF317" s="147">
        <f>IF(N317="znížená",J317,0)</f>
        <v>0</v>
      </c>
      <c r="BG317" s="147">
        <f>IF(N317="zákl. prenesená",J317,0)</f>
        <v>0</v>
      </c>
      <c r="BH317" s="147">
        <f>IF(N317="zníž. prenesená",J317,0)</f>
        <v>0</v>
      </c>
      <c r="BI317" s="147">
        <f>IF(N317="nulová",J317,0)</f>
        <v>0</v>
      </c>
      <c r="BJ317" s="16" t="s">
        <v>127</v>
      </c>
      <c r="BK317" s="147">
        <f>ROUND(I317*H317,2)</f>
        <v>0</v>
      </c>
      <c r="BL317" s="16" t="s">
        <v>126</v>
      </c>
      <c r="BM317" s="146" t="s">
        <v>485</v>
      </c>
    </row>
    <row r="318" spans="2:65" s="11" customFormat="1" ht="22.75" customHeight="1">
      <c r="B318" s="122"/>
      <c r="D318" s="123" t="s">
        <v>74</v>
      </c>
      <c r="E318" s="132" t="s">
        <v>170</v>
      </c>
      <c r="F318" s="132" t="s">
        <v>486</v>
      </c>
      <c r="I318" s="125"/>
      <c r="J318" s="133">
        <f>BK318</f>
        <v>0</v>
      </c>
      <c r="L318" s="122"/>
      <c r="M318" s="127"/>
      <c r="P318" s="128">
        <f>SUM(P319:P336)</f>
        <v>0</v>
      </c>
      <c r="R318" s="128">
        <f>SUM(R319:R336)</f>
        <v>139.47158931999999</v>
      </c>
      <c r="T318" s="129">
        <f>SUM(T319:T336)</f>
        <v>0</v>
      </c>
      <c r="AR318" s="123" t="s">
        <v>83</v>
      </c>
      <c r="AT318" s="130" t="s">
        <v>74</v>
      </c>
      <c r="AU318" s="130" t="s">
        <v>83</v>
      </c>
      <c r="AY318" s="123" t="s">
        <v>120</v>
      </c>
      <c r="BK318" s="131">
        <f>SUM(BK319:BK336)</f>
        <v>0</v>
      </c>
    </row>
    <row r="319" spans="2:65" s="1" customFormat="1" ht="24.25" customHeight="1">
      <c r="B319" s="31"/>
      <c r="C319" s="134" t="s">
        <v>487</v>
      </c>
      <c r="D319" s="134" t="s">
        <v>122</v>
      </c>
      <c r="E319" s="135" t="s">
        <v>488</v>
      </c>
      <c r="F319" s="136" t="s">
        <v>489</v>
      </c>
      <c r="G319" s="137" t="s">
        <v>239</v>
      </c>
      <c r="H319" s="138">
        <v>7</v>
      </c>
      <c r="I319" s="139"/>
      <c r="J319" s="140">
        <f>ROUND(I319*H319,2)</f>
        <v>0</v>
      </c>
      <c r="K319" s="141"/>
      <c r="L319" s="31"/>
      <c r="M319" s="142" t="s">
        <v>1</v>
      </c>
      <c r="N319" s="143" t="s">
        <v>41</v>
      </c>
      <c r="P319" s="144">
        <f>O319*H319</f>
        <v>0</v>
      </c>
      <c r="Q319" s="144">
        <v>0.22133</v>
      </c>
      <c r="R319" s="144">
        <f>Q319*H319</f>
        <v>1.54931</v>
      </c>
      <c r="S319" s="144">
        <v>0</v>
      </c>
      <c r="T319" s="145">
        <f>S319*H319</f>
        <v>0</v>
      </c>
      <c r="AR319" s="146" t="s">
        <v>126</v>
      </c>
      <c r="AT319" s="146" t="s">
        <v>122</v>
      </c>
      <c r="AU319" s="146" t="s">
        <v>127</v>
      </c>
      <c r="AY319" s="16" t="s">
        <v>120</v>
      </c>
      <c r="BE319" s="147">
        <f>IF(N319="základná",J319,0)</f>
        <v>0</v>
      </c>
      <c r="BF319" s="147">
        <f>IF(N319="znížená",J319,0)</f>
        <v>0</v>
      </c>
      <c r="BG319" s="147">
        <f>IF(N319="zákl. prenesená",J319,0)</f>
        <v>0</v>
      </c>
      <c r="BH319" s="147">
        <f>IF(N319="zníž. prenesená",J319,0)</f>
        <v>0</v>
      </c>
      <c r="BI319" s="147">
        <f>IF(N319="nulová",J319,0)</f>
        <v>0</v>
      </c>
      <c r="BJ319" s="16" t="s">
        <v>127</v>
      </c>
      <c r="BK319" s="147">
        <f>ROUND(I319*H319,2)</f>
        <v>0</v>
      </c>
      <c r="BL319" s="16" t="s">
        <v>126</v>
      </c>
      <c r="BM319" s="146" t="s">
        <v>490</v>
      </c>
    </row>
    <row r="320" spans="2:65" s="1" customFormat="1" ht="24.25" customHeight="1">
      <c r="B320" s="31"/>
      <c r="C320" s="163" t="s">
        <v>491</v>
      </c>
      <c r="D320" s="163" t="s">
        <v>176</v>
      </c>
      <c r="E320" s="164" t="s">
        <v>492</v>
      </c>
      <c r="F320" s="165" t="s">
        <v>493</v>
      </c>
      <c r="G320" s="166" t="s">
        <v>239</v>
      </c>
      <c r="H320" s="167">
        <v>7</v>
      </c>
      <c r="I320" s="168"/>
      <c r="J320" s="169">
        <f>ROUND(I320*H320,2)</f>
        <v>0</v>
      </c>
      <c r="K320" s="170"/>
      <c r="L320" s="171"/>
      <c r="M320" s="172" t="s">
        <v>1</v>
      </c>
      <c r="N320" s="173" t="s">
        <v>41</v>
      </c>
      <c r="P320" s="144">
        <f>O320*H320</f>
        <v>0</v>
      </c>
      <c r="Q320" s="144">
        <v>9.3000000000000005E-4</v>
      </c>
      <c r="R320" s="144">
        <f>Q320*H320</f>
        <v>6.5100000000000002E-3</v>
      </c>
      <c r="S320" s="144">
        <v>0</v>
      </c>
      <c r="T320" s="145">
        <f>S320*H320</f>
        <v>0</v>
      </c>
      <c r="AR320" s="146" t="s">
        <v>165</v>
      </c>
      <c r="AT320" s="146" t="s">
        <v>176</v>
      </c>
      <c r="AU320" s="146" t="s">
        <v>127</v>
      </c>
      <c r="AY320" s="16" t="s">
        <v>120</v>
      </c>
      <c r="BE320" s="147">
        <f>IF(N320="základná",J320,0)</f>
        <v>0</v>
      </c>
      <c r="BF320" s="147">
        <f>IF(N320="znížená",J320,0)</f>
        <v>0</v>
      </c>
      <c r="BG320" s="147">
        <f>IF(N320="zákl. prenesená",J320,0)</f>
        <v>0</v>
      </c>
      <c r="BH320" s="147">
        <f>IF(N320="zníž. prenesená",J320,0)</f>
        <v>0</v>
      </c>
      <c r="BI320" s="147">
        <f>IF(N320="nulová",J320,0)</f>
        <v>0</v>
      </c>
      <c r="BJ320" s="16" t="s">
        <v>127</v>
      </c>
      <c r="BK320" s="147">
        <f>ROUND(I320*H320,2)</f>
        <v>0</v>
      </c>
      <c r="BL320" s="16" t="s">
        <v>126</v>
      </c>
      <c r="BM320" s="146" t="s">
        <v>494</v>
      </c>
    </row>
    <row r="321" spans="2:65" s="1" customFormat="1" ht="24.25" customHeight="1">
      <c r="B321" s="31"/>
      <c r="C321" s="163" t="s">
        <v>495</v>
      </c>
      <c r="D321" s="163" t="s">
        <v>176</v>
      </c>
      <c r="E321" s="164" t="s">
        <v>496</v>
      </c>
      <c r="F321" s="165" t="s">
        <v>497</v>
      </c>
      <c r="G321" s="166" t="s">
        <v>239</v>
      </c>
      <c r="H321" s="167">
        <v>7</v>
      </c>
      <c r="I321" s="168"/>
      <c r="J321" s="169">
        <f>ROUND(I321*H321,2)</f>
        <v>0</v>
      </c>
      <c r="K321" s="170"/>
      <c r="L321" s="171"/>
      <c r="M321" s="172" t="s">
        <v>1</v>
      </c>
      <c r="N321" s="173" t="s">
        <v>41</v>
      </c>
      <c r="P321" s="144">
        <f>O321*H321</f>
        <v>0</v>
      </c>
      <c r="Q321" s="144">
        <v>1.5699999999999999E-2</v>
      </c>
      <c r="R321" s="144">
        <f>Q321*H321</f>
        <v>0.1099</v>
      </c>
      <c r="S321" s="144">
        <v>0</v>
      </c>
      <c r="T321" s="145">
        <f>S321*H321</f>
        <v>0</v>
      </c>
      <c r="AR321" s="146" t="s">
        <v>165</v>
      </c>
      <c r="AT321" s="146" t="s">
        <v>176</v>
      </c>
      <c r="AU321" s="146" t="s">
        <v>127</v>
      </c>
      <c r="AY321" s="16" t="s">
        <v>120</v>
      </c>
      <c r="BE321" s="147">
        <f>IF(N321="základná",J321,0)</f>
        <v>0</v>
      </c>
      <c r="BF321" s="147">
        <f>IF(N321="znížená",J321,0)</f>
        <v>0</v>
      </c>
      <c r="BG321" s="147">
        <f>IF(N321="zákl. prenesená",J321,0)</f>
        <v>0</v>
      </c>
      <c r="BH321" s="147">
        <f>IF(N321="zníž. prenesená",J321,0)</f>
        <v>0</v>
      </c>
      <c r="BI321" s="147">
        <f>IF(N321="nulová",J321,0)</f>
        <v>0</v>
      </c>
      <c r="BJ321" s="16" t="s">
        <v>127</v>
      </c>
      <c r="BK321" s="147">
        <f>ROUND(I321*H321,2)</f>
        <v>0</v>
      </c>
      <c r="BL321" s="16" t="s">
        <v>126</v>
      </c>
      <c r="BM321" s="146" t="s">
        <v>498</v>
      </c>
    </row>
    <row r="322" spans="2:65" s="1" customFormat="1" ht="16.5" customHeight="1">
      <c r="B322" s="31"/>
      <c r="C322" s="134" t="s">
        <v>499</v>
      </c>
      <c r="D322" s="134" t="s">
        <v>122</v>
      </c>
      <c r="E322" s="135" t="s">
        <v>500</v>
      </c>
      <c r="F322" s="136" t="s">
        <v>501</v>
      </c>
      <c r="G322" s="137" t="s">
        <v>212</v>
      </c>
      <c r="H322" s="138">
        <v>30</v>
      </c>
      <c r="I322" s="139"/>
      <c r="J322" s="140">
        <f>ROUND(I322*H322,2)</f>
        <v>0</v>
      </c>
      <c r="K322" s="141"/>
      <c r="L322" s="31"/>
      <c r="M322" s="142" t="s">
        <v>1</v>
      </c>
      <c r="N322" s="143" t="s">
        <v>41</v>
      </c>
      <c r="P322" s="144">
        <f>O322*H322</f>
        <v>0</v>
      </c>
      <c r="Q322" s="144">
        <v>0</v>
      </c>
      <c r="R322" s="144">
        <f>Q322*H322</f>
        <v>0</v>
      </c>
      <c r="S322" s="144">
        <v>0</v>
      </c>
      <c r="T322" s="145">
        <f>S322*H322</f>
        <v>0</v>
      </c>
      <c r="AR322" s="146" t="s">
        <v>184</v>
      </c>
      <c r="AT322" s="146" t="s">
        <v>122</v>
      </c>
      <c r="AU322" s="146" t="s">
        <v>127</v>
      </c>
      <c r="AY322" s="16" t="s">
        <v>120</v>
      </c>
      <c r="BE322" s="147">
        <f>IF(N322="základná",J322,0)</f>
        <v>0</v>
      </c>
      <c r="BF322" s="147">
        <f>IF(N322="znížená",J322,0)</f>
        <v>0</v>
      </c>
      <c r="BG322" s="147">
        <f>IF(N322="zákl. prenesená",J322,0)</f>
        <v>0</v>
      </c>
      <c r="BH322" s="147">
        <f>IF(N322="zníž. prenesená",J322,0)</f>
        <v>0</v>
      </c>
      <c r="BI322" s="147">
        <f>IF(N322="nulová",J322,0)</f>
        <v>0</v>
      </c>
      <c r="BJ322" s="16" t="s">
        <v>127</v>
      </c>
      <c r="BK322" s="147">
        <f>ROUND(I322*H322,2)</f>
        <v>0</v>
      </c>
      <c r="BL322" s="16" t="s">
        <v>184</v>
      </c>
      <c r="BM322" s="146" t="s">
        <v>502</v>
      </c>
    </row>
    <row r="323" spans="2:65" s="12" customFormat="1" ht="24">
      <c r="B323" s="148"/>
      <c r="D323" s="149" t="s">
        <v>129</v>
      </c>
      <c r="E323" s="150" t="s">
        <v>1</v>
      </c>
      <c r="F323" s="151" t="s">
        <v>503</v>
      </c>
      <c r="H323" s="152">
        <v>30</v>
      </c>
      <c r="I323" s="153"/>
      <c r="L323" s="148"/>
      <c r="M323" s="154"/>
      <c r="T323" s="155"/>
      <c r="AT323" s="150" t="s">
        <v>129</v>
      </c>
      <c r="AU323" s="150" t="s">
        <v>127</v>
      </c>
      <c r="AV323" s="12" t="s">
        <v>127</v>
      </c>
      <c r="AW323" s="12" t="s">
        <v>31</v>
      </c>
      <c r="AX323" s="12" t="s">
        <v>83</v>
      </c>
      <c r="AY323" s="150" t="s">
        <v>120</v>
      </c>
    </row>
    <row r="324" spans="2:65" s="1" customFormat="1" ht="24.25" customHeight="1">
      <c r="B324" s="31"/>
      <c r="C324" s="134" t="s">
        <v>504</v>
      </c>
      <c r="D324" s="134" t="s">
        <v>122</v>
      </c>
      <c r="E324" s="135" t="s">
        <v>505</v>
      </c>
      <c r="F324" s="136" t="s">
        <v>506</v>
      </c>
      <c r="G324" s="137" t="s">
        <v>125</v>
      </c>
      <c r="H324" s="138">
        <v>2.7</v>
      </c>
      <c r="I324" s="139"/>
      <c r="J324" s="140">
        <f>ROUND(I324*H324,2)</f>
        <v>0</v>
      </c>
      <c r="K324" s="141"/>
      <c r="L324" s="31"/>
      <c r="M324" s="142" t="s">
        <v>1</v>
      </c>
      <c r="N324" s="143" t="s">
        <v>41</v>
      </c>
      <c r="P324" s="144">
        <f>O324*H324</f>
        <v>0</v>
      </c>
      <c r="Q324" s="144">
        <v>2.2026699999999999</v>
      </c>
      <c r="R324" s="144">
        <f>Q324*H324</f>
        <v>5.947209</v>
      </c>
      <c r="S324" s="144">
        <v>0</v>
      </c>
      <c r="T324" s="145">
        <f>S324*H324</f>
        <v>0</v>
      </c>
      <c r="AR324" s="146" t="s">
        <v>126</v>
      </c>
      <c r="AT324" s="146" t="s">
        <v>122</v>
      </c>
      <c r="AU324" s="146" t="s">
        <v>127</v>
      </c>
      <c r="AY324" s="16" t="s">
        <v>120</v>
      </c>
      <c r="BE324" s="147">
        <f>IF(N324="základná",J324,0)</f>
        <v>0</v>
      </c>
      <c r="BF324" s="147">
        <f>IF(N324="znížená",J324,0)</f>
        <v>0</v>
      </c>
      <c r="BG324" s="147">
        <f>IF(N324="zákl. prenesená",J324,0)</f>
        <v>0</v>
      </c>
      <c r="BH324" s="147">
        <f>IF(N324="zníž. prenesená",J324,0)</f>
        <v>0</v>
      </c>
      <c r="BI324" s="147">
        <f>IF(N324="nulová",J324,0)</f>
        <v>0</v>
      </c>
      <c r="BJ324" s="16" t="s">
        <v>127</v>
      </c>
      <c r="BK324" s="147">
        <f>ROUND(I324*H324,2)</f>
        <v>0</v>
      </c>
      <c r="BL324" s="16" t="s">
        <v>126</v>
      </c>
      <c r="BM324" s="146" t="s">
        <v>507</v>
      </c>
    </row>
    <row r="325" spans="2:65" s="12" customFormat="1" ht="24">
      <c r="B325" s="148"/>
      <c r="D325" s="149" t="s">
        <v>129</v>
      </c>
      <c r="E325" s="150" t="s">
        <v>1</v>
      </c>
      <c r="F325" s="151" t="s">
        <v>508</v>
      </c>
      <c r="H325" s="152">
        <v>2.7</v>
      </c>
      <c r="I325" s="153"/>
      <c r="L325" s="148"/>
      <c r="M325" s="154"/>
      <c r="T325" s="155"/>
      <c r="AT325" s="150" t="s">
        <v>129</v>
      </c>
      <c r="AU325" s="150" t="s">
        <v>127</v>
      </c>
      <c r="AV325" s="12" t="s">
        <v>127</v>
      </c>
      <c r="AW325" s="12" t="s">
        <v>31</v>
      </c>
      <c r="AX325" s="12" t="s">
        <v>83</v>
      </c>
      <c r="AY325" s="150" t="s">
        <v>120</v>
      </c>
    </row>
    <row r="326" spans="2:65" s="1" customFormat="1" ht="24.25" customHeight="1">
      <c r="B326" s="31"/>
      <c r="C326" s="134" t="s">
        <v>509</v>
      </c>
      <c r="D326" s="134" t="s">
        <v>122</v>
      </c>
      <c r="E326" s="135" t="s">
        <v>510</v>
      </c>
      <c r="F326" s="136" t="s">
        <v>511</v>
      </c>
      <c r="G326" s="137" t="s">
        <v>136</v>
      </c>
      <c r="H326" s="138">
        <v>8</v>
      </c>
      <c r="I326" s="139"/>
      <c r="J326" s="140">
        <f>ROUND(I326*H326,2)</f>
        <v>0</v>
      </c>
      <c r="K326" s="141"/>
      <c r="L326" s="31"/>
      <c r="M326" s="142" t="s">
        <v>1</v>
      </c>
      <c r="N326" s="143" t="s">
        <v>41</v>
      </c>
      <c r="P326" s="144">
        <f>O326*H326</f>
        <v>0</v>
      </c>
      <c r="Q326" s="144">
        <v>8.4500039999999998E-2</v>
      </c>
      <c r="R326" s="144">
        <f>Q326*H326</f>
        <v>0.67600031999999999</v>
      </c>
      <c r="S326" s="144">
        <v>0</v>
      </c>
      <c r="T326" s="145">
        <f>S326*H326</f>
        <v>0</v>
      </c>
      <c r="AR326" s="146" t="s">
        <v>126</v>
      </c>
      <c r="AT326" s="146" t="s">
        <v>122</v>
      </c>
      <c r="AU326" s="146" t="s">
        <v>127</v>
      </c>
      <c r="AY326" s="16" t="s">
        <v>120</v>
      </c>
      <c r="BE326" s="147">
        <f>IF(N326="základná",J326,0)</f>
        <v>0</v>
      </c>
      <c r="BF326" s="147">
        <f>IF(N326="znížená",J326,0)</f>
        <v>0</v>
      </c>
      <c r="BG326" s="147">
        <f>IF(N326="zákl. prenesená",J326,0)</f>
        <v>0</v>
      </c>
      <c r="BH326" s="147">
        <f>IF(N326="zníž. prenesená",J326,0)</f>
        <v>0</v>
      </c>
      <c r="BI326" s="147">
        <f>IF(N326="nulová",J326,0)</f>
        <v>0</v>
      </c>
      <c r="BJ326" s="16" t="s">
        <v>127</v>
      </c>
      <c r="BK326" s="147">
        <f>ROUND(I326*H326,2)</f>
        <v>0</v>
      </c>
      <c r="BL326" s="16" t="s">
        <v>126</v>
      </c>
      <c r="BM326" s="146" t="s">
        <v>512</v>
      </c>
    </row>
    <row r="327" spans="2:65" s="12" customFormat="1" ht="24">
      <c r="B327" s="148"/>
      <c r="D327" s="149" t="s">
        <v>129</v>
      </c>
      <c r="E327" s="150" t="s">
        <v>1</v>
      </c>
      <c r="F327" s="151" t="s">
        <v>513</v>
      </c>
      <c r="H327" s="152">
        <v>8</v>
      </c>
      <c r="I327" s="153"/>
      <c r="L327" s="148"/>
      <c r="M327" s="154"/>
      <c r="T327" s="155"/>
      <c r="AT327" s="150" t="s">
        <v>129</v>
      </c>
      <c r="AU327" s="150" t="s">
        <v>127</v>
      </c>
      <c r="AV327" s="12" t="s">
        <v>127</v>
      </c>
      <c r="AW327" s="12" t="s">
        <v>31</v>
      </c>
      <c r="AX327" s="12" t="s">
        <v>83</v>
      </c>
      <c r="AY327" s="150" t="s">
        <v>120</v>
      </c>
    </row>
    <row r="328" spans="2:65" s="1" customFormat="1" ht="33" customHeight="1">
      <c r="B328" s="31"/>
      <c r="C328" s="134" t="s">
        <v>514</v>
      </c>
      <c r="D328" s="134" t="s">
        <v>122</v>
      </c>
      <c r="E328" s="135" t="s">
        <v>515</v>
      </c>
      <c r="F328" s="136" t="s">
        <v>516</v>
      </c>
      <c r="G328" s="137" t="s">
        <v>212</v>
      </c>
      <c r="H328" s="138">
        <v>301</v>
      </c>
      <c r="I328" s="139"/>
      <c r="J328" s="140">
        <f>ROUND(I328*H328,2)</f>
        <v>0</v>
      </c>
      <c r="K328" s="141"/>
      <c r="L328" s="31"/>
      <c r="M328" s="142" t="s">
        <v>1</v>
      </c>
      <c r="N328" s="143" t="s">
        <v>41</v>
      </c>
      <c r="P328" s="144">
        <f>O328*H328</f>
        <v>0</v>
      </c>
      <c r="Q328" s="144">
        <v>1.8000000000000001E-4</v>
      </c>
      <c r="R328" s="144">
        <f>Q328*H328</f>
        <v>5.4180000000000006E-2</v>
      </c>
      <c r="S328" s="144">
        <v>0</v>
      </c>
      <c r="T328" s="145">
        <f>S328*H328</f>
        <v>0</v>
      </c>
      <c r="AR328" s="146" t="s">
        <v>126</v>
      </c>
      <c r="AT328" s="146" t="s">
        <v>122</v>
      </c>
      <c r="AU328" s="146" t="s">
        <v>127</v>
      </c>
      <c r="AY328" s="16" t="s">
        <v>120</v>
      </c>
      <c r="BE328" s="147">
        <f>IF(N328="základná",J328,0)</f>
        <v>0</v>
      </c>
      <c r="BF328" s="147">
        <f>IF(N328="znížená",J328,0)</f>
        <v>0</v>
      </c>
      <c r="BG328" s="147">
        <f>IF(N328="zákl. prenesená",J328,0)</f>
        <v>0</v>
      </c>
      <c r="BH328" s="147">
        <f>IF(N328="zníž. prenesená",J328,0)</f>
        <v>0</v>
      </c>
      <c r="BI328" s="147">
        <f>IF(N328="nulová",J328,0)</f>
        <v>0</v>
      </c>
      <c r="BJ328" s="16" t="s">
        <v>127</v>
      </c>
      <c r="BK328" s="147">
        <f>ROUND(I328*H328,2)</f>
        <v>0</v>
      </c>
      <c r="BL328" s="16" t="s">
        <v>126</v>
      </c>
      <c r="BM328" s="146" t="s">
        <v>517</v>
      </c>
    </row>
    <row r="329" spans="2:65" s="12" customFormat="1" ht="24">
      <c r="B329" s="148"/>
      <c r="D329" s="149" t="s">
        <v>129</v>
      </c>
      <c r="E329" s="150" t="s">
        <v>1</v>
      </c>
      <c r="F329" s="151" t="s">
        <v>518</v>
      </c>
      <c r="H329" s="152">
        <v>301</v>
      </c>
      <c r="I329" s="153"/>
      <c r="L329" s="148"/>
      <c r="M329" s="154"/>
      <c r="T329" s="155"/>
      <c r="AT329" s="150" t="s">
        <v>129</v>
      </c>
      <c r="AU329" s="150" t="s">
        <v>127</v>
      </c>
      <c r="AV329" s="12" t="s">
        <v>127</v>
      </c>
      <c r="AW329" s="12" t="s">
        <v>31</v>
      </c>
      <c r="AX329" s="12" t="s">
        <v>83</v>
      </c>
      <c r="AY329" s="150" t="s">
        <v>120</v>
      </c>
    </row>
    <row r="330" spans="2:65" s="1" customFormat="1" ht="33" customHeight="1">
      <c r="B330" s="31"/>
      <c r="C330" s="134" t="s">
        <v>519</v>
      </c>
      <c r="D330" s="134" t="s">
        <v>122</v>
      </c>
      <c r="E330" s="135" t="s">
        <v>520</v>
      </c>
      <c r="F330" s="136" t="s">
        <v>521</v>
      </c>
      <c r="G330" s="137" t="s">
        <v>212</v>
      </c>
      <c r="H330" s="138">
        <v>376</v>
      </c>
      <c r="I330" s="139"/>
      <c r="J330" s="140">
        <f>ROUND(I330*H330,2)</f>
        <v>0</v>
      </c>
      <c r="K330" s="141"/>
      <c r="L330" s="31"/>
      <c r="M330" s="142" t="s">
        <v>1</v>
      </c>
      <c r="N330" s="143" t="s">
        <v>41</v>
      </c>
      <c r="P330" s="144">
        <f>O330*H330</f>
        <v>0</v>
      </c>
      <c r="Q330" s="144">
        <v>0.15112999999999999</v>
      </c>
      <c r="R330" s="144">
        <f>Q330*H330</f>
        <v>56.824879999999993</v>
      </c>
      <c r="S330" s="144">
        <v>0</v>
      </c>
      <c r="T330" s="145">
        <f>S330*H330</f>
        <v>0</v>
      </c>
      <c r="AR330" s="146" t="s">
        <v>126</v>
      </c>
      <c r="AT330" s="146" t="s">
        <v>122</v>
      </c>
      <c r="AU330" s="146" t="s">
        <v>127</v>
      </c>
      <c r="AY330" s="16" t="s">
        <v>120</v>
      </c>
      <c r="BE330" s="147">
        <f>IF(N330="základná",J330,0)</f>
        <v>0</v>
      </c>
      <c r="BF330" s="147">
        <f>IF(N330="znížená",J330,0)</f>
        <v>0</v>
      </c>
      <c r="BG330" s="147">
        <f>IF(N330="zákl. prenesená",J330,0)</f>
        <v>0</v>
      </c>
      <c r="BH330" s="147">
        <f>IF(N330="zníž. prenesená",J330,0)</f>
        <v>0</v>
      </c>
      <c r="BI330" s="147">
        <f>IF(N330="nulová",J330,0)</f>
        <v>0</v>
      </c>
      <c r="BJ330" s="16" t="s">
        <v>127</v>
      </c>
      <c r="BK330" s="147">
        <f>ROUND(I330*H330,2)</f>
        <v>0</v>
      </c>
      <c r="BL330" s="16" t="s">
        <v>126</v>
      </c>
      <c r="BM330" s="146" t="s">
        <v>522</v>
      </c>
    </row>
    <row r="331" spans="2:65" s="12" customFormat="1" ht="12">
      <c r="B331" s="148"/>
      <c r="D331" s="149" t="s">
        <v>129</v>
      </c>
      <c r="E331" s="150" t="s">
        <v>1</v>
      </c>
      <c r="F331" s="151" t="s">
        <v>523</v>
      </c>
      <c r="H331" s="152">
        <v>376</v>
      </c>
      <c r="I331" s="153"/>
      <c r="L331" s="148"/>
      <c r="M331" s="154"/>
      <c r="T331" s="155"/>
      <c r="AT331" s="150" t="s">
        <v>129</v>
      </c>
      <c r="AU331" s="150" t="s">
        <v>127</v>
      </c>
      <c r="AV331" s="12" t="s">
        <v>127</v>
      </c>
      <c r="AW331" s="12" t="s">
        <v>31</v>
      </c>
      <c r="AX331" s="12" t="s">
        <v>83</v>
      </c>
      <c r="AY331" s="150" t="s">
        <v>120</v>
      </c>
    </row>
    <row r="332" spans="2:65" s="1" customFormat="1" ht="24.25" customHeight="1">
      <c r="B332" s="31"/>
      <c r="C332" s="163" t="s">
        <v>524</v>
      </c>
      <c r="D332" s="163" t="s">
        <v>176</v>
      </c>
      <c r="E332" s="164" t="s">
        <v>525</v>
      </c>
      <c r="F332" s="165" t="s">
        <v>526</v>
      </c>
      <c r="G332" s="166" t="s">
        <v>239</v>
      </c>
      <c r="H332" s="167">
        <v>379.76</v>
      </c>
      <c r="I332" s="168"/>
      <c r="J332" s="169">
        <f>ROUND(I332*H332,2)</f>
        <v>0</v>
      </c>
      <c r="K332" s="170"/>
      <c r="L332" s="171"/>
      <c r="M332" s="172" t="s">
        <v>1</v>
      </c>
      <c r="N332" s="173" t="s">
        <v>41</v>
      </c>
      <c r="P332" s="144">
        <f>O332*H332</f>
        <v>0</v>
      </c>
      <c r="Q332" s="144">
        <v>8.5000000000000006E-2</v>
      </c>
      <c r="R332" s="144">
        <f>Q332*H332</f>
        <v>32.279600000000002</v>
      </c>
      <c r="S332" s="144">
        <v>0</v>
      </c>
      <c r="T332" s="145">
        <f>S332*H332</f>
        <v>0</v>
      </c>
      <c r="AR332" s="146" t="s">
        <v>165</v>
      </c>
      <c r="AT332" s="146" t="s">
        <v>176</v>
      </c>
      <c r="AU332" s="146" t="s">
        <v>127</v>
      </c>
      <c r="AY332" s="16" t="s">
        <v>120</v>
      </c>
      <c r="BE332" s="147">
        <f>IF(N332="základná",J332,0)</f>
        <v>0</v>
      </c>
      <c r="BF332" s="147">
        <f>IF(N332="znížená",J332,0)</f>
        <v>0</v>
      </c>
      <c r="BG332" s="147">
        <f>IF(N332="zákl. prenesená",J332,0)</f>
        <v>0</v>
      </c>
      <c r="BH332" s="147">
        <f>IF(N332="zníž. prenesená",J332,0)</f>
        <v>0</v>
      </c>
      <c r="BI332" s="147">
        <f>IF(N332="nulová",J332,0)</f>
        <v>0</v>
      </c>
      <c r="BJ332" s="16" t="s">
        <v>127</v>
      </c>
      <c r="BK332" s="147">
        <f>ROUND(I332*H332,2)</f>
        <v>0</v>
      </c>
      <c r="BL332" s="16" t="s">
        <v>126</v>
      </c>
      <c r="BM332" s="146" t="s">
        <v>527</v>
      </c>
    </row>
    <row r="333" spans="2:65" s="12" customFormat="1" ht="12">
      <c r="B333" s="148"/>
      <c r="D333" s="149" t="s">
        <v>129</v>
      </c>
      <c r="F333" s="151" t="s">
        <v>528</v>
      </c>
      <c r="H333" s="152">
        <v>379.76</v>
      </c>
      <c r="I333" s="153"/>
      <c r="L333" s="148"/>
      <c r="M333" s="154"/>
      <c r="T333" s="155"/>
      <c r="AT333" s="150" t="s">
        <v>129</v>
      </c>
      <c r="AU333" s="150" t="s">
        <v>127</v>
      </c>
      <c r="AV333" s="12" t="s">
        <v>127</v>
      </c>
      <c r="AW333" s="12" t="s">
        <v>4</v>
      </c>
      <c r="AX333" s="12" t="s">
        <v>83</v>
      </c>
      <c r="AY333" s="150" t="s">
        <v>120</v>
      </c>
    </row>
    <row r="334" spans="2:65" s="1" customFormat="1" ht="33" customHeight="1">
      <c r="B334" s="31"/>
      <c r="C334" s="134" t="s">
        <v>529</v>
      </c>
      <c r="D334" s="134" t="s">
        <v>122</v>
      </c>
      <c r="E334" s="135" t="s">
        <v>530</v>
      </c>
      <c r="F334" s="136" t="s">
        <v>531</v>
      </c>
      <c r="G334" s="137" t="s">
        <v>212</v>
      </c>
      <c r="H334" s="138">
        <v>240</v>
      </c>
      <c r="I334" s="139"/>
      <c r="J334" s="140">
        <f>ROUND(I334*H334,2)</f>
        <v>0</v>
      </c>
      <c r="K334" s="141"/>
      <c r="L334" s="31"/>
      <c r="M334" s="142" t="s">
        <v>1</v>
      </c>
      <c r="N334" s="143" t="s">
        <v>41</v>
      </c>
      <c r="P334" s="144">
        <f>O334*H334</f>
        <v>0</v>
      </c>
      <c r="Q334" s="144">
        <v>0.12662000000000001</v>
      </c>
      <c r="R334" s="144">
        <f>Q334*H334</f>
        <v>30.388800000000003</v>
      </c>
      <c r="S334" s="144">
        <v>0</v>
      </c>
      <c r="T334" s="145">
        <f>S334*H334</f>
        <v>0</v>
      </c>
      <c r="AR334" s="146" t="s">
        <v>126</v>
      </c>
      <c r="AT334" s="146" t="s">
        <v>122</v>
      </c>
      <c r="AU334" s="146" t="s">
        <v>127</v>
      </c>
      <c r="AY334" s="16" t="s">
        <v>120</v>
      </c>
      <c r="BE334" s="147">
        <f>IF(N334="základná",J334,0)</f>
        <v>0</v>
      </c>
      <c r="BF334" s="147">
        <f>IF(N334="znížená",J334,0)</f>
        <v>0</v>
      </c>
      <c r="BG334" s="147">
        <f>IF(N334="zákl. prenesená",J334,0)</f>
        <v>0</v>
      </c>
      <c r="BH334" s="147">
        <f>IF(N334="zníž. prenesená",J334,0)</f>
        <v>0</v>
      </c>
      <c r="BI334" s="147">
        <f>IF(N334="nulová",J334,0)</f>
        <v>0</v>
      </c>
      <c r="BJ334" s="16" t="s">
        <v>127</v>
      </c>
      <c r="BK334" s="147">
        <f>ROUND(I334*H334,2)</f>
        <v>0</v>
      </c>
      <c r="BL334" s="16" t="s">
        <v>126</v>
      </c>
      <c r="BM334" s="146" t="s">
        <v>532</v>
      </c>
    </row>
    <row r="335" spans="2:65" s="1" customFormat="1" ht="24.25" customHeight="1">
      <c r="B335" s="31"/>
      <c r="C335" s="163" t="s">
        <v>533</v>
      </c>
      <c r="D335" s="163" t="s">
        <v>176</v>
      </c>
      <c r="E335" s="164" t="s">
        <v>534</v>
      </c>
      <c r="F335" s="165" t="s">
        <v>535</v>
      </c>
      <c r="G335" s="166" t="s">
        <v>239</v>
      </c>
      <c r="H335" s="167">
        <v>242.4</v>
      </c>
      <c r="I335" s="168"/>
      <c r="J335" s="169">
        <f>ROUND(I335*H335,2)</f>
        <v>0</v>
      </c>
      <c r="K335" s="170"/>
      <c r="L335" s="171"/>
      <c r="M335" s="172" t="s">
        <v>1</v>
      </c>
      <c r="N335" s="173" t="s">
        <v>41</v>
      </c>
      <c r="P335" s="144">
        <f>O335*H335</f>
        <v>0</v>
      </c>
      <c r="Q335" s="144">
        <v>4.8000000000000001E-2</v>
      </c>
      <c r="R335" s="144">
        <f>Q335*H335</f>
        <v>11.635200000000001</v>
      </c>
      <c r="S335" s="144">
        <v>0</v>
      </c>
      <c r="T335" s="145">
        <f>S335*H335</f>
        <v>0</v>
      </c>
      <c r="AR335" s="146" t="s">
        <v>165</v>
      </c>
      <c r="AT335" s="146" t="s">
        <v>176</v>
      </c>
      <c r="AU335" s="146" t="s">
        <v>127</v>
      </c>
      <c r="AY335" s="16" t="s">
        <v>120</v>
      </c>
      <c r="BE335" s="147">
        <f>IF(N335="základná",J335,0)</f>
        <v>0</v>
      </c>
      <c r="BF335" s="147">
        <f>IF(N335="znížená",J335,0)</f>
        <v>0</v>
      </c>
      <c r="BG335" s="147">
        <f>IF(N335="zákl. prenesená",J335,0)</f>
        <v>0</v>
      </c>
      <c r="BH335" s="147">
        <f>IF(N335="zníž. prenesená",J335,0)</f>
        <v>0</v>
      </c>
      <c r="BI335" s="147">
        <f>IF(N335="nulová",J335,0)</f>
        <v>0</v>
      </c>
      <c r="BJ335" s="16" t="s">
        <v>127</v>
      </c>
      <c r="BK335" s="147">
        <f>ROUND(I335*H335,2)</f>
        <v>0</v>
      </c>
      <c r="BL335" s="16" t="s">
        <v>126</v>
      </c>
      <c r="BM335" s="146" t="s">
        <v>536</v>
      </c>
    </row>
    <row r="336" spans="2:65" s="12" customFormat="1" ht="12">
      <c r="B336" s="148"/>
      <c r="D336" s="149" t="s">
        <v>129</v>
      </c>
      <c r="F336" s="151" t="s">
        <v>537</v>
      </c>
      <c r="H336" s="152">
        <v>242.4</v>
      </c>
      <c r="I336" s="153"/>
      <c r="L336" s="148"/>
      <c r="M336" s="154"/>
      <c r="T336" s="155"/>
      <c r="AT336" s="150" t="s">
        <v>129</v>
      </c>
      <c r="AU336" s="150" t="s">
        <v>127</v>
      </c>
      <c r="AV336" s="12" t="s">
        <v>127</v>
      </c>
      <c r="AW336" s="12" t="s">
        <v>4</v>
      </c>
      <c r="AX336" s="12" t="s">
        <v>83</v>
      </c>
      <c r="AY336" s="150" t="s">
        <v>120</v>
      </c>
    </row>
    <row r="337" spans="2:65" s="11" customFormat="1" ht="26" customHeight="1">
      <c r="B337" s="122"/>
      <c r="D337" s="123" t="s">
        <v>74</v>
      </c>
      <c r="E337" s="124" t="s">
        <v>538</v>
      </c>
      <c r="F337" s="124" t="s">
        <v>539</v>
      </c>
      <c r="I337" s="125"/>
      <c r="J337" s="126">
        <f>BK337</f>
        <v>0</v>
      </c>
      <c r="L337" s="122"/>
      <c r="M337" s="127"/>
      <c r="P337" s="128">
        <f>SUM(P338:P340)</f>
        <v>0</v>
      </c>
      <c r="R337" s="128">
        <f>SUM(R338:R340)</f>
        <v>0</v>
      </c>
      <c r="T337" s="129">
        <f>SUM(T338:T340)</f>
        <v>0</v>
      </c>
      <c r="AR337" s="123" t="s">
        <v>150</v>
      </c>
      <c r="AT337" s="130" t="s">
        <v>74</v>
      </c>
      <c r="AU337" s="130" t="s">
        <v>75</v>
      </c>
      <c r="AY337" s="123" t="s">
        <v>120</v>
      </c>
      <c r="BK337" s="131">
        <f>SUM(BK338:BK340)</f>
        <v>0</v>
      </c>
    </row>
    <row r="338" spans="2:65" s="1" customFormat="1" ht="21.75" customHeight="1">
      <c r="B338" s="31"/>
      <c r="C338" s="134" t="s">
        <v>540</v>
      </c>
      <c r="D338" s="134" t="s">
        <v>122</v>
      </c>
      <c r="E338" s="135" t="s">
        <v>541</v>
      </c>
      <c r="F338" s="136" t="s">
        <v>542</v>
      </c>
      <c r="G338" s="137" t="s">
        <v>425</v>
      </c>
      <c r="H338" s="138">
        <v>1</v>
      </c>
      <c r="I338" s="139"/>
      <c r="J338" s="140">
        <f>ROUND(I338*H338,2)</f>
        <v>0</v>
      </c>
      <c r="K338" s="141"/>
      <c r="L338" s="31"/>
      <c r="M338" s="142" t="s">
        <v>1</v>
      </c>
      <c r="N338" s="143" t="s">
        <v>41</v>
      </c>
      <c r="P338" s="144">
        <f>O338*H338</f>
        <v>0</v>
      </c>
      <c r="Q338" s="144">
        <v>0</v>
      </c>
      <c r="R338" s="144">
        <f>Q338*H338</f>
        <v>0</v>
      </c>
      <c r="S338" s="144">
        <v>0</v>
      </c>
      <c r="T338" s="145">
        <f>S338*H338</f>
        <v>0</v>
      </c>
      <c r="AR338" s="146" t="s">
        <v>543</v>
      </c>
      <c r="AT338" s="146" t="s">
        <v>122</v>
      </c>
      <c r="AU338" s="146" t="s">
        <v>83</v>
      </c>
      <c r="AY338" s="16" t="s">
        <v>120</v>
      </c>
      <c r="BE338" s="147">
        <f>IF(N338="základná",J338,0)</f>
        <v>0</v>
      </c>
      <c r="BF338" s="147">
        <f>IF(N338="znížená",J338,0)</f>
        <v>0</v>
      </c>
      <c r="BG338" s="147">
        <f>IF(N338="zákl. prenesená",J338,0)</f>
        <v>0</v>
      </c>
      <c r="BH338" s="147">
        <f>IF(N338="zníž. prenesená",J338,0)</f>
        <v>0</v>
      </c>
      <c r="BI338" s="147">
        <f>IF(N338="nulová",J338,0)</f>
        <v>0</v>
      </c>
      <c r="BJ338" s="16" t="s">
        <v>127</v>
      </c>
      <c r="BK338" s="147">
        <f>ROUND(I338*H338,2)</f>
        <v>0</v>
      </c>
      <c r="BL338" s="16" t="s">
        <v>543</v>
      </c>
      <c r="BM338" s="146" t="s">
        <v>544</v>
      </c>
    </row>
    <row r="339" spans="2:65" s="1" customFormat="1" ht="44.25" customHeight="1">
      <c r="B339" s="31"/>
      <c r="C339" s="134" t="s">
        <v>545</v>
      </c>
      <c r="D339" s="134" t="s">
        <v>122</v>
      </c>
      <c r="E339" s="135" t="s">
        <v>546</v>
      </c>
      <c r="F339" s="136" t="s">
        <v>547</v>
      </c>
      <c r="G339" s="137" t="s">
        <v>425</v>
      </c>
      <c r="H339" s="138">
        <v>1</v>
      </c>
      <c r="I339" s="139"/>
      <c r="J339" s="140">
        <f>ROUND(I339*H339,2)</f>
        <v>0</v>
      </c>
      <c r="K339" s="141"/>
      <c r="L339" s="31"/>
      <c r="M339" s="142" t="s">
        <v>1</v>
      </c>
      <c r="N339" s="143" t="s">
        <v>41</v>
      </c>
      <c r="P339" s="144">
        <f>O339*H339</f>
        <v>0</v>
      </c>
      <c r="Q339" s="144">
        <v>0</v>
      </c>
      <c r="R339" s="144">
        <f>Q339*H339</f>
        <v>0</v>
      </c>
      <c r="S339" s="144">
        <v>0</v>
      </c>
      <c r="T339" s="145">
        <f>S339*H339</f>
        <v>0</v>
      </c>
      <c r="AR339" s="146" t="s">
        <v>543</v>
      </c>
      <c r="AT339" s="146" t="s">
        <v>122</v>
      </c>
      <c r="AU339" s="146" t="s">
        <v>83</v>
      </c>
      <c r="AY339" s="16" t="s">
        <v>120</v>
      </c>
      <c r="BE339" s="147">
        <f>IF(N339="základná",J339,0)</f>
        <v>0</v>
      </c>
      <c r="BF339" s="147">
        <f>IF(N339="znížená",J339,0)</f>
        <v>0</v>
      </c>
      <c r="BG339" s="147">
        <f>IF(N339="zákl. prenesená",J339,0)</f>
        <v>0</v>
      </c>
      <c r="BH339" s="147">
        <f>IF(N339="zníž. prenesená",J339,0)</f>
        <v>0</v>
      </c>
      <c r="BI339" s="147">
        <f>IF(N339="nulová",J339,0)</f>
        <v>0</v>
      </c>
      <c r="BJ339" s="16" t="s">
        <v>127</v>
      </c>
      <c r="BK339" s="147">
        <f>ROUND(I339*H339,2)</f>
        <v>0</v>
      </c>
      <c r="BL339" s="16" t="s">
        <v>543</v>
      </c>
      <c r="BM339" s="146" t="s">
        <v>548</v>
      </c>
    </row>
    <row r="340" spans="2:65" s="1" customFormat="1" ht="24.25" customHeight="1">
      <c r="B340" s="31"/>
      <c r="C340" s="134" t="s">
        <v>549</v>
      </c>
      <c r="D340" s="134" t="s">
        <v>122</v>
      </c>
      <c r="E340" s="135" t="s">
        <v>550</v>
      </c>
      <c r="F340" s="136" t="s">
        <v>551</v>
      </c>
      <c r="G340" s="137" t="s">
        <v>425</v>
      </c>
      <c r="H340" s="138">
        <v>1</v>
      </c>
      <c r="I340" s="139"/>
      <c r="J340" s="140">
        <f>ROUND(I340*H340,2)</f>
        <v>0</v>
      </c>
      <c r="K340" s="141"/>
      <c r="L340" s="31"/>
      <c r="M340" s="180" t="s">
        <v>1</v>
      </c>
      <c r="N340" s="181" t="s">
        <v>41</v>
      </c>
      <c r="O340" s="182"/>
      <c r="P340" s="183">
        <f>O340*H340</f>
        <v>0</v>
      </c>
      <c r="Q340" s="183">
        <v>0</v>
      </c>
      <c r="R340" s="183">
        <f>Q340*H340</f>
        <v>0</v>
      </c>
      <c r="S340" s="183">
        <v>0</v>
      </c>
      <c r="T340" s="184">
        <f>S340*H340</f>
        <v>0</v>
      </c>
      <c r="AR340" s="146" t="s">
        <v>543</v>
      </c>
      <c r="AT340" s="146" t="s">
        <v>122</v>
      </c>
      <c r="AU340" s="146" t="s">
        <v>83</v>
      </c>
      <c r="AY340" s="16" t="s">
        <v>120</v>
      </c>
      <c r="BE340" s="147">
        <f>IF(N340="základná",J340,0)</f>
        <v>0</v>
      </c>
      <c r="BF340" s="147">
        <f>IF(N340="znížená",J340,0)</f>
        <v>0</v>
      </c>
      <c r="BG340" s="147">
        <f>IF(N340="zákl. prenesená",J340,0)</f>
        <v>0</v>
      </c>
      <c r="BH340" s="147">
        <f>IF(N340="zníž. prenesená",J340,0)</f>
        <v>0</v>
      </c>
      <c r="BI340" s="147">
        <f>IF(N340="nulová",J340,0)</f>
        <v>0</v>
      </c>
      <c r="BJ340" s="16" t="s">
        <v>127</v>
      </c>
      <c r="BK340" s="147">
        <f>ROUND(I340*H340,2)</f>
        <v>0</v>
      </c>
      <c r="BL340" s="16" t="s">
        <v>543</v>
      </c>
      <c r="BM340" s="146" t="s">
        <v>552</v>
      </c>
    </row>
    <row r="341" spans="2:65" s="1" customFormat="1" ht="7" customHeight="1">
      <c r="B341" s="46"/>
      <c r="C341" s="47"/>
      <c r="D341" s="47"/>
      <c r="E341" s="47"/>
      <c r="F341" s="47"/>
      <c r="G341" s="47"/>
      <c r="H341" s="47"/>
      <c r="I341" s="47"/>
      <c r="J341" s="47"/>
      <c r="K341" s="47"/>
      <c r="L341" s="31"/>
    </row>
  </sheetData>
  <sheetProtection algorithmName="SHA-512" hashValue="dC+YQ2L2cA4ZgfFG9kANv5r7WQiGGZPey8Y9v59Hy7PZiE4CAHsq2Xi02ObV8azFr3plJgQauGJiwy+28y6u2Q==" saltValue="CDXQVpFCB66L1cOfimHbuR4spdEyPlY1WBeCVtd5gPJsxYTUXHReVZ06MeppslihV6TFTyLH1XDanI6/uKPuuw==" spinCount="100000" sheet="1" objects="1" scenarios="1" formatColumns="0" formatRows="0" autoFilter="0"/>
  <autoFilter ref="C127:K340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101-00 - Rekonštrukcia mi...</vt:lpstr>
      <vt:lpstr>'101-00 - Rekonštrukcia mi...'!Názvy_tlače</vt:lpstr>
      <vt:lpstr>'Rekapitulácia stavby'!Názvy_tlače</vt:lpstr>
      <vt:lpstr>'101-00 - Rekonštrukcia mi...'!Oblasť_tlače</vt:lpstr>
      <vt:lpstr>'Rekapitulácia stavby'!Oblasť_tlače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2026-03-31T08:12:59Z</cp:lastPrinted>
  <dcterms:created xsi:type="dcterms:W3CDTF">2026-03-31T08:04:57Z</dcterms:created>
  <dcterms:modified xsi:type="dcterms:W3CDTF">2026-05-12T07:43:49Z</dcterms:modified>
  <cp:category/>
</cp:coreProperties>
</file>